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85D6F956-D6F7-483B-9062-1A4D5F2126C6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1">'OCAK 2025'!$A$1:$L$41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3" l="1"/>
  <c r="J4" i="23" s="1"/>
  <c r="J5" i="23" s="1"/>
  <c r="J36" i="24"/>
  <c r="J4" i="24"/>
  <c r="F37" i="21"/>
  <c r="J36" i="21" s="1"/>
  <c r="F37" i="22"/>
  <c r="J4" i="22" s="1"/>
  <c r="F37" i="20"/>
  <c r="J4" i="20" s="1"/>
  <c r="F37" i="12"/>
  <c r="J4" i="12" s="1"/>
  <c r="F37" i="19"/>
  <c r="J4" i="19" s="1"/>
  <c r="F37" i="18"/>
  <c r="F37" i="17"/>
  <c r="F37" i="16"/>
  <c r="J36" i="16" s="1"/>
  <c r="F37" i="15"/>
  <c r="F37" i="14"/>
  <c r="J36" i="14" s="1"/>
  <c r="F37" i="13"/>
  <c r="F37" i="11"/>
  <c r="F37" i="10"/>
  <c r="J36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3" l="1"/>
  <c r="L36" i="23" s="1"/>
  <c r="J5" i="24"/>
  <c r="J5" i="22"/>
  <c r="J4" i="21"/>
  <c r="J5" i="21" s="1"/>
  <c r="J36" i="22"/>
  <c r="J36" i="20"/>
  <c r="J5" i="20"/>
  <c r="J36" i="19"/>
  <c r="J5" i="19"/>
  <c r="L36" i="19" s="1"/>
  <c r="J4" i="18"/>
  <c r="J36" i="18"/>
  <c r="J4" i="17"/>
  <c r="J5" i="17" s="1"/>
  <c r="J4" i="16"/>
  <c r="J5" i="16" s="1"/>
  <c r="L36" i="16" s="1"/>
  <c r="J4" i="13"/>
  <c r="J5" i="13" s="1"/>
  <c r="J5" i="12"/>
  <c r="J36" i="12"/>
  <c r="J36" i="11"/>
  <c r="J4" i="11"/>
  <c r="J5" i="11" s="1"/>
  <c r="J4" i="10"/>
  <c r="J36" i="13"/>
  <c r="J36" i="17"/>
  <c r="J36" i="8"/>
  <c r="J4" i="9"/>
  <c r="J36" i="15"/>
  <c r="J4" i="14"/>
  <c r="J5" i="14" s="1"/>
  <c r="L36" i="14" s="1"/>
  <c r="L36" i="9"/>
  <c r="N36" i="9" s="1"/>
  <c r="F37" i="7"/>
  <c r="J36" i="7" s="1"/>
  <c r="L36" i="24" l="1"/>
  <c r="L36" i="22"/>
  <c r="L36" i="21"/>
  <c r="L36" i="20"/>
  <c r="J5" i="18"/>
  <c r="L36" i="18" s="1"/>
  <c r="L36" i="17"/>
  <c r="L36" i="15"/>
  <c r="L36" i="13"/>
  <c r="L36" i="12"/>
  <c r="L36" i="11"/>
  <c r="L36" i="10"/>
  <c r="N36" i="10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N8" authorId="0" shapeId="0" xr:uid="{1E96A816-BA7D-4366-A084-31CB8CAB3FAD}">
      <text>
        <r>
          <rPr>
            <b/>
            <sz val="9"/>
            <color indexed="81"/>
            <rFont val="Tahoma"/>
            <family val="2"/>
            <charset val="162"/>
          </rPr>
          <t>Yağ Oranı 3,3  0,40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<sst xmlns="http://schemas.openxmlformats.org/spreadsheetml/2006/main" count="669" uniqueCount="45">
  <si>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</si>
  <si>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</si>
  <si>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</si>
  <si>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</si>
  <si>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</si>
  <si>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</si>
  <si>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</si>
  <si>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</si>
  <si>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</si>
  <si>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</si>
  <si>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</si>
  <si>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</si>
  <si>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</si>
  <si>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</si>
  <si>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</si>
  <si>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</si>
  <si>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</si>
  <si>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</si>
  <si>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</si>
  <si>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</si>
  <si>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</si>
  <si>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</si>
  <si>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</si>
  <si>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</si>
  <si>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</si>
  <si>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</si>
  <si>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</si>
  <si>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</si>
  <si>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</si>
  <si>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</si>
  <si>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</si>
  <si>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</si>
  <si>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</si>
  <si>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TAYYAR ALİ AYAR</t>
  </si>
  <si>
    <t>V EYYÜP AĞA</t>
  </si>
  <si>
    <t>V. EYYÜP AĞA</t>
  </si>
  <si>
    <t>Z. EYYÜP AĞA</t>
  </si>
  <si>
    <t>Kalite Cezası</t>
  </si>
  <si>
    <t xml:space="preserve">30/05/2025 tarihinde ramazan erten dedi </t>
  </si>
  <si>
    <t xml:space="preserve">kaldırıldı hesaptan </t>
  </si>
  <si>
    <t>V.EYYÜP AĞA</t>
  </si>
  <si>
    <t>Z.EYYÜP AĞA</t>
  </si>
  <si>
    <t>V.EYYÜPAĞA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</si>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</sst>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2" fillId="0" borderId="0" applyFont="0" applyFill="0" applyBorder="0" applyAlignment="0" applyProtection="0"/>
  </cellStyleXfs>
  <cellXfs count="72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3" fillId="0" borderId="0" xfId="210" applyNumberFormat="1"/>
    <xf numFmtId="4" fontId="2" fillId="0" borderId="0" xfId="230" applyNumberFormat="1"/>
    <xf numFmtId="4" fontId="1" fillId="0" borderId="0" xfId="250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70" applyFont="1" applyFill="1" applyBorder="1"/>
    <xf numFmtId="43" fontId="0" fillId="0" borderId="9" xfId="27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71">
    <cellStyle name="%20 - Vurgu1" xfId="19" builtinId="30" customBuiltin="1"/>
    <cellStyle name="%20 - Vurgu1 10" xfId="212" xr:uid="{B45D5AE4-FEBD-4BB6-9545-CE3BAC319867}"/>
    <cellStyle name="%20 - Vurgu1 11" xfId="232" xr:uid="{6351CE20-9F48-4F0B-9AB4-2179DBC3B4A3}"/>
    <cellStyle name="%20 - Vurgu1 12" xfId="252" xr:uid="{2549DC13-C901-4057-985C-D75364B31E0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9111608A-5EA1-4C6F-A954-62343772B343}"/>
    <cellStyle name="%20 - Vurgu2 11" xfId="235" xr:uid="{911D2C2F-5112-4B66-A9F9-18E1A33D11DF}"/>
    <cellStyle name="%20 - Vurgu2 12" xfId="255" xr:uid="{461805EC-3746-437E-AAC1-6DA04AA6AD78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07868CD5-B46A-4A4A-A183-8420357C8BB4}"/>
    <cellStyle name="%20 - Vurgu3 11" xfId="238" xr:uid="{808A8358-61F6-41CE-B785-C64C95D34006}"/>
    <cellStyle name="%20 - Vurgu3 12" xfId="258" xr:uid="{910E47D2-340A-4BC3-8CEB-63874D07FF16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2D56E8C1-CA2C-4633-8518-5D5821180E01}"/>
    <cellStyle name="%20 - Vurgu4 11" xfId="241" xr:uid="{0F06F4E0-8B03-4457-B98E-45A72E5A2835}"/>
    <cellStyle name="%20 - Vurgu4 12" xfId="261" xr:uid="{FAA10928-4529-44D3-9823-E242AB7250A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5513CE8-230B-4EF2-BB3C-14DCE4195D4F}"/>
    <cellStyle name="%20 - Vurgu5 11" xfId="244" xr:uid="{79DF8C96-99B3-4A33-AFBD-EA679313FD27}"/>
    <cellStyle name="%20 - Vurgu5 12" xfId="264" xr:uid="{15F62A93-3453-46E3-BD02-FFCBAA3C92A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4F6AD122-E34A-453A-9AA1-2B33A8287657}"/>
    <cellStyle name="%20 - Vurgu6 11" xfId="247" xr:uid="{E81A7363-03FD-4D7A-BEFB-96F7857CDD98}"/>
    <cellStyle name="%20 - Vurgu6 12" xfId="267" xr:uid="{E984F4F7-D074-4A77-8E0F-8016562D8B4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8404D8FD-6BAD-4FFA-8BDB-52F9F9B8B65A}"/>
    <cellStyle name="%40 - Vurgu1 11" xfId="233" xr:uid="{12874E6C-00F2-4BDA-84C3-F481E9F6300A}"/>
    <cellStyle name="%40 - Vurgu1 12" xfId="253" xr:uid="{054B2704-ABDE-4DCD-8BCF-542D0B893708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88823CB7-D21F-4365-B150-28007BBFEE70}"/>
    <cellStyle name="%40 - Vurgu2 11" xfId="236" xr:uid="{7100FA0B-DBA5-489E-BC72-D75236D394F1}"/>
    <cellStyle name="%40 - Vurgu2 12" xfId="256" xr:uid="{A8EA56E8-837F-4CFB-8E54-85AECCAD5E0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7C78E04-DFDF-46D2-986A-B49E4883876A}"/>
    <cellStyle name="%40 - Vurgu3 11" xfId="239" xr:uid="{F04924E3-85DC-460A-A30A-442BC1E5EC15}"/>
    <cellStyle name="%40 - Vurgu3 12" xfId="259" xr:uid="{8D25585E-E884-43F0-9932-4473C9EB8FD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22F58A9-1B0E-476C-AEDF-495FAE68B058}"/>
    <cellStyle name="%40 - Vurgu4 11" xfId="242" xr:uid="{22BF2BE5-F25E-4A3E-A14F-17793202123D}"/>
    <cellStyle name="%40 - Vurgu4 12" xfId="262" xr:uid="{AC725E0D-AC50-4DED-B44A-869D2FC68351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0B4AAAC-FC8F-4BB8-9B6E-8CDFA90E1C99}"/>
    <cellStyle name="%40 - Vurgu5 11" xfId="245" xr:uid="{9BC4A7CA-AA63-44D1-AC16-ED5E4576DEEB}"/>
    <cellStyle name="%40 - Vurgu5 12" xfId="265" xr:uid="{F1994280-4722-4327-BE25-EB5BAE29E41B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806F90AC-E072-4732-84CC-A8A8D27990EA}"/>
    <cellStyle name="%40 - Vurgu6 11" xfId="248" xr:uid="{CB2282ED-F0F6-4F70-A30B-25AA5E49722D}"/>
    <cellStyle name="%40 - Vurgu6 12" xfId="268" xr:uid="{3176E0E5-9A3D-4404-8EB8-8D9D3C6B852C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1506DBA-AE05-41BE-830C-5F45F4F4F1F7}"/>
    <cellStyle name="%60 - Vurgu1 11" xfId="234" xr:uid="{75286310-6D86-4514-9C20-02E8D9EE19BB}"/>
    <cellStyle name="%60 - Vurgu1 12" xfId="254" xr:uid="{DD2B3BB6-770F-4F5B-9595-A5209DDBCF4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FBB7A4A5-D00C-44FF-8ED7-297E500E9BC7}"/>
    <cellStyle name="%60 - Vurgu2 11" xfId="237" xr:uid="{570B47BF-E9BA-4C2A-AE1B-B8B12D5BBDA2}"/>
    <cellStyle name="%60 - Vurgu2 12" xfId="257" xr:uid="{F21E7397-CC1A-40F7-8CA5-69FD4CF1DAF1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8EB81ECE-F676-4BAF-A55B-BFC51FF10C4D}"/>
    <cellStyle name="%60 - Vurgu3 11" xfId="240" xr:uid="{2BA2EF04-F0CF-4F0B-AC4E-E2DE057B4C26}"/>
    <cellStyle name="%60 - Vurgu3 12" xfId="260" xr:uid="{E98632CF-A31C-4849-A99D-82CA365BF031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67BA7663-4F3A-4D6D-9467-BC100655A8BF}"/>
    <cellStyle name="%60 - Vurgu4 11" xfId="243" xr:uid="{DA38C83B-312B-4FB7-9EBF-64CDCE3E19CF}"/>
    <cellStyle name="%60 - Vurgu4 12" xfId="263" xr:uid="{72DE47DD-8B58-4EEF-B98B-5E7956480431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B3D9A62-BA18-497C-AAC4-DE84CFFC2CBA}"/>
    <cellStyle name="%60 - Vurgu5 11" xfId="246" xr:uid="{43C3B8FD-746C-48D8-B4F2-1F2B368BB8EC}"/>
    <cellStyle name="%60 - Vurgu5 12" xfId="266" xr:uid="{79AF69AD-88B7-419D-8903-F5F1A2D249F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54F9BDD-480E-4A61-8911-0506D44A9EB5}"/>
    <cellStyle name="%60 - Vurgu6 11" xfId="249" xr:uid="{4D6A0EC4-DC59-49A8-9598-1950D49A14B9}"/>
    <cellStyle name="%60 - Vurgu6 12" xfId="269" xr:uid="{1BCA21B5-C58E-40A1-BD61-170A9FD80BB6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BE3BF3F-F271-4C43-914E-BD9E164A49D1}"/>
    <cellStyle name="Normal 16" xfId="230" xr:uid="{771034F0-C277-4D0C-B1F9-BC8B579C15AF}"/>
    <cellStyle name="Normal 17" xfId="250" xr:uid="{7C41FD01-90DF-4FB5-8A40-D2E1B9BD13C2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BC00D4C-7445-4F85-B73A-B1890DB2A3F8}"/>
    <cellStyle name="Not 13" xfId="231" xr:uid="{EEF7ACC7-5A82-4586-9355-45D679B5CE91}"/>
    <cellStyle name="Not 14" xfId="251" xr:uid="{C9AAC7D4-42BD-449C-8CC0-D392BB55B5A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7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Q24" sqref="Q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/>
    </row>
    <row r="4" spans="2:29" x14ac:dyDescent="0.25">
      <c r="B4" s="7">
        <v>45627</v>
      </c>
      <c r="C4" s="8">
        <v>0</v>
      </c>
      <c r="D4" s="9"/>
      <c r="E4" s="10">
        <v>13.25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629.50750000000005</v>
      </c>
      <c r="L4" s="52"/>
    </row>
    <row r="5" spans="2:29" x14ac:dyDescent="0.25">
      <c r="B5" s="7">
        <v>45628</v>
      </c>
      <c r="C5" s="8">
        <v>312.5</v>
      </c>
      <c r="D5" s="9"/>
      <c r="E5" s="10">
        <v>13.25</v>
      </c>
      <c r="F5" s="33">
        <f t="shared" ref="F5:F34" si="0">E5*C5</f>
        <v>4140.625</v>
      </c>
      <c r="G5" s="11"/>
      <c r="H5" s="12" t="s">
        <v>7</v>
      </c>
      <c r="I5" s="13">
        <v>1E-3</v>
      </c>
      <c r="J5" s="14">
        <f>(F36+F37)*I5</f>
        <v>62.950749999999999</v>
      </c>
      <c r="L5" s="52"/>
    </row>
    <row r="6" spans="2:29" x14ac:dyDescent="0.25">
      <c r="B6" s="7">
        <v>45629</v>
      </c>
      <c r="C6" s="8"/>
      <c r="D6" s="9"/>
      <c r="E6" s="10">
        <v>13.25</v>
      </c>
      <c r="F6" s="33">
        <f t="shared" si="0"/>
        <v>0</v>
      </c>
      <c r="G6" s="11"/>
      <c r="H6" s="12" t="s">
        <v>8</v>
      </c>
      <c r="I6" s="13"/>
      <c r="J6" s="14"/>
      <c r="L6" s="52"/>
    </row>
    <row r="7" spans="2:29" x14ac:dyDescent="0.25">
      <c r="B7" s="7">
        <v>45630</v>
      </c>
      <c r="C7" s="8">
        <v>329</v>
      </c>
      <c r="D7" s="9"/>
      <c r="E7" s="10">
        <v>13.25</v>
      </c>
      <c r="F7" s="33">
        <f t="shared" si="0"/>
        <v>4359.25</v>
      </c>
      <c r="G7" s="11"/>
      <c r="H7" s="12" t="s">
        <v>9</v>
      </c>
      <c r="I7" s="13"/>
      <c r="J7" s="14">
        <v>0</v>
      </c>
      <c r="L7" s="52"/>
    </row>
    <row r="8" spans="2:29" x14ac:dyDescent="0.25">
      <c r="B8" s="7">
        <v>45631</v>
      </c>
      <c r="C8" s="8"/>
      <c r="D8" s="9"/>
      <c r="E8" s="10">
        <v>13.25</v>
      </c>
      <c r="F8" s="33">
        <f t="shared" si="0"/>
        <v>0</v>
      </c>
      <c r="G8" s="15">
        <v>45672</v>
      </c>
      <c r="H8" s="16" t="s">
        <v>34</v>
      </c>
      <c r="I8" s="17"/>
      <c r="J8" s="18">
        <v>62258.29</v>
      </c>
      <c r="L8" s="52"/>
    </row>
    <row r="9" spans="2:29" x14ac:dyDescent="0.25">
      <c r="B9" s="7">
        <v>45632</v>
      </c>
      <c r="C9" s="8">
        <v>290</v>
      </c>
      <c r="D9" s="9"/>
      <c r="E9" s="10">
        <v>13.25</v>
      </c>
      <c r="F9" s="33">
        <f t="shared" si="0"/>
        <v>3842.5</v>
      </c>
      <c r="G9" s="15"/>
      <c r="H9" s="16"/>
      <c r="I9" s="17"/>
      <c r="J9" s="18"/>
      <c r="L9" s="52"/>
    </row>
    <row r="10" spans="2:29" x14ac:dyDescent="0.25">
      <c r="B10" s="7">
        <v>45633</v>
      </c>
      <c r="C10" s="8"/>
      <c r="D10" s="9"/>
      <c r="E10" s="10">
        <v>13.25</v>
      </c>
      <c r="F10" s="33">
        <f t="shared" si="0"/>
        <v>0</v>
      </c>
      <c r="G10" s="15"/>
      <c r="H10" s="16"/>
      <c r="I10" s="17"/>
      <c r="J10" s="18"/>
      <c r="L10" s="52"/>
    </row>
    <row r="11" spans="2:29" x14ac:dyDescent="0.25">
      <c r="B11" s="7">
        <v>45634</v>
      </c>
      <c r="C11" s="8">
        <v>321</v>
      </c>
      <c r="D11" s="9"/>
      <c r="E11" s="10">
        <v>13.25</v>
      </c>
      <c r="F11" s="33">
        <f t="shared" si="0"/>
        <v>4253.25</v>
      </c>
      <c r="G11" s="19"/>
      <c r="H11" s="16"/>
      <c r="I11" s="17"/>
      <c r="J11" s="18"/>
      <c r="L11" s="52"/>
    </row>
    <row r="12" spans="2:29" x14ac:dyDescent="0.25">
      <c r="B12" s="7">
        <v>45635</v>
      </c>
      <c r="C12" s="8"/>
      <c r="D12" s="9"/>
      <c r="E12" s="10">
        <v>13.25</v>
      </c>
      <c r="F12" s="33">
        <f t="shared" si="0"/>
        <v>0</v>
      </c>
      <c r="G12" s="19"/>
      <c r="H12" s="16"/>
      <c r="I12" s="17"/>
      <c r="J12" s="18"/>
      <c r="L12" s="52"/>
    </row>
    <row r="13" spans="2:29" x14ac:dyDescent="0.25">
      <c r="B13" s="7">
        <v>45636</v>
      </c>
      <c r="C13" s="8">
        <v>331.5</v>
      </c>
      <c r="D13" s="9"/>
      <c r="E13" s="10">
        <v>13.25</v>
      </c>
      <c r="F13" s="33">
        <f t="shared" si="0"/>
        <v>4392.375</v>
      </c>
      <c r="G13" s="19"/>
      <c r="H13" s="16"/>
      <c r="I13" s="17"/>
      <c r="J13" s="18"/>
      <c r="L13" s="52"/>
    </row>
    <row r="14" spans="2:29" x14ac:dyDescent="0.25">
      <c r="B14" s="7">
        <v>45637</v>
      </c>
      <c r="C14" s="8"/>
      <c r="D14" s="9"/>
      <c r="E14" s="10">
        <v>13.25</v>
      </c>
      <c r="F14" s="33">
        <f t="shared" si="0"/>
        <v>0</v>
      </c>
      <c r="G14" s="19"/>
      <c r="H14" s="16"/>
      <c r="I14" s="17"/>
      <c r="J14" s="18"/>
      <c r="L14" s="52"/>
    </row>
    <row r="15" spans="2:29" x14ac:dyDescent="0.25">
      <c r="B15" s="7">
        <v>45638</v>
      </c>
      <c r="C15" s="8">
        <v>347</v>
      </c>
      <c r="D15" s="9"/>
      <c r="E15" s="10">
        <v>13.25</v>
      </c>
      <c r="F15" s="33">
        <f t="shared" si="0"/>
        <v>4597.75</v>
      </c>
      <c r="G15" s="19"/>
      <c r="H15" s="16"/>
      <c r="I15" s="17"/>
      <c r="J15" s="18"/>
      <c r="L15" s="52"/>
    </row>
    <row r="16" spans="2:29" x14ac:dyDescent="0.25">
      <c r="B16" s="7">
        <v>45639</v>
      </c>
      <c r="C16" s="8"/>
      <c r="D16" s="9"/>
      <c r="E16" s="10">
        <v>13.25</v>
      </c>
      <c r="F16" s="33">
        <f t="shared" si="0"/>
        <v>0</v>
      </c>
      <c r="G16" s="19"/>
      <c r="H16" s="16"/>
      <c r="I16" s="17"/>
      <c r="J16" s="18"/>
      <c r="L16" s="52"/>
    </row>
    <row r="17" spans="2:14" x14ac:dyDescent="0.25">
      <c r="B17" s="7">
        <v>45640</v>
      </c>
      <c r="C17" s="8">
        <v>251</v>
      </c>
      <c r="D17" s="9"/>
      <c r="E17" s="10">
        <v>13.25</v>
      </c>
      <c r="F17" s="33">
        <f t="shared" si="0"/>
        <v>3325.75</v>
      </c>
      <c r="G17" s="19"/>
      <c r="H17" s="16"/>
      <c r="I17" s="17"/>
      <c r="J17" s="18"/>
      <c r="L17" s="52"/>
    </row>
    <row r="18" spans="2:14" x14ac:dyDescent="0.25">
      <c r="B18" s="7">
        <v>45641</v>
      </c>
      <c r="C18" s="8"/>
      <c r="D18" s="9"/>
      <c r="E18" s="10">
        <v>13.25</v>
      </c>
      <c r="F18" s="33">
        <f t="shared" si="0"/>
        <v>0</v>
      </c>
      <c r="G18" s="19"/>
      <c r="H18" s="16"/>
      <c r="I18" s="17"/>
      <c r="J18" s="18"/>
      <c r="L18" s="52"/>
    </row>
    <row r="19" spans="2:14" x14ac:dyDescent="0.25">
      <c r="B19" s="7">
        <v>45642</v>
      </c>
      <c r="C19" s="8">
        <v>339.5</v>
      </c>
      <c r="D19" s="9"/>
      <c r="E19" s="10">
        <v>13.25</v>
      </c>
      <c r="F19" s="33">
        <f t="shared" si="0"/>
        <v>4498.375</v>
      </c>
      <c r="G19" s="19"/>
      <c r="H19" s="16"/>
      <c r="I19" s="17"/>
      <c r="J19" s="18"/>
      <c r="L19" s="52"/>
    </row>
    <row r="20" spans="2:14" x14ac:dyDescent="0.25">
      <c r="B20" s="7">
        <v>45643</v>
      </c>
      <c r="C20" s="8"/>
      <c r="D20" s="9"/>
      <c r="E20" s="10">
        <v>13.25</v>
      </c>
      <c r="F20" s="33">
        <f t="shared" si="0"/>
        <v>0</v>
      </c>
      <c r="G20" s="19"/>
      <c r="H20" s="16"/>
      <c r="I20" s="17"/>
      <c r="J20" s="18"/>
      <c r="L20" s="52"/>
    </row>
    <row r="21" spans="2:14" x14ac:dyDescent="0.25">
      <c r="B21" s="7">
        <v>45644</v>
      </c>
      <c r="C21" s="8">
        <v>301.5</v>
      </c>
      <c r="D21" s="9"/>
      <c r="E21" s="10">
        <v>13.25</v>
      </c>
      <c r="F21" s="33">
        <f t="shared" si="0"/>
        <v>3994.875</v>
      </c>
      <c r="G21" s="19"/>
      <c r="H21" s="16"/>
      <c r="I21" s="17"/>
      <c r="J21" s="18"/>
      <c r="L21" s="52"/>
    </row>
    <row r="22" spans="2:14" x14ac:dyDescent="0.25">
      <c r="B22" s="7">
        <v>45645</v>
      </c>
      <c r="C22" s="8"/>
      <c r="D22" s="9"/>
      <c r="E22" s="10">
        <v>13.25</v>
      </c>
      <c r="F22" s="33">
        <f t="shared" si="0"/>
        <v>0</v>
      </c>
      <c r="G22" s="19"/>
      <c r="H22" s="16"/>
      <c r="I22" s="17"/>
      <c r="J22" s="18"/>
      <c r="L22" s="52"/>
    </row>
    <row r="23" spans="2:14" x14ac:dyDescent="0.25">
      <c r="B23" s="7">
        <v>45646</v>
      </c>
      <c r="C23" s="8">
        <v>334</v>
      </c>
      <c r="D23" s="9"/>
      <c r="E23" s="10">
        <v>13.25</v>
      </c>
      <c r="F23" s="33">
        <f t="shared" si="0"/>
        <v>4425.5</v>
      </c>
      <c r="G23" s="19"/>
      <c r="H23" s="16"/>
      <c r="I23" s="17"/>
      <c r="J23" s="18"/>
      <c r="L23" s="52"/>
    </row>
    <row r="24" spans="2:14" x14ac:dyDescent="0.25">
      <c r="B24" s="7">
        <v>45647</v>
      </c>
      <c r="C24" s="8"/>
      <c r="D24" s="9"/>
      <c r="E24" s="10">
        <v>13.25</v>
      </c>
      <c r="F24" s="33">
        <f t="shared" si="0"/>
        <v>0</v>
      </c>
      <c r="G24" s="19"/>
      <c r="H24" s="16"/>
      <c r="I24" s="17"/>
      <c r="J24" s="18"/>
      <c r="L24" s="52"/>
    </row>
    <row r="25" spans="2:14" x14ac:dyDescent="0.25">
      <c r="B25" s="7">
        <v>45648</v>
      </c>
      <c r="C25" s="8">
        <v>357</v>
      </c>
      <c r="D25" s="9"/>
      <c r="E25" s="10">
        <v>13.25</v>
      </c>
      <c r="F25" s="33">
        <f t="shared" si="0"/>
        <v>4730.25</v>
      </c>
      <c r="G25" s="19"/>
      <c r="H25" s="16"/>
      <c r="I25" s="17"/>
      <c r="J25" s="18"/>
      <c r="L25" s="52"/>
    </row>
    <row r="26" spans="2:14" x14ac:dyDescent="0.25">
      <c r="B26" s="7">
        <v>45649</v>
      </c>
      <c r="C26" s="8"/>
      <c r="D26" s="9"/>
      <c r="E26" s="10">
        <v>13.25</v>
      </c>
      <c r="F26" s="33">
        <f t="shared" si="0"/>
        <v>0</v>
      </c>
      <c r="G26" s="19"/>
      <c r="H26" s="16"/>
      <c r="I26" s="17"/>
      <c r="J26" s="18"/>
      <c r="L26" s="52"/>
    </row>
    <row r="27" spans="2:14" x14ac:dyDescent="0.25">
      <c r="B27" s="7">
        <v>45650</v>
      </c>
      <c r="C27" s="8">
        <v>291.5</v>
      </c>
      <c r="D27" s="9"/>
      <c r="E27" s="10">
        <v>13.25</v>
      </c>
      <c r="F27" s="33">
        <f t="shared" si="0"/>
        <v>3862.375</v>
      </c>
      <c r="G27" s="19"/>
      <c r="H27" s="16"/>
      <c r="I27" s="17"/>
      <c r="J27" s="18"/>
      <c r="L27" s="52"/>
      <c r="M27" s="17"/>
      <c r="N27" s="40"/>
    </row>
    <row r="28" spans="2:14" x14ac:dyDescent="0.25">
      <c r="B28" s="7">
        <v>45651</v>
      </c>
      <c r="C28" s="8"/>
      <c r="D28" s="9"/>
      <c r="E28" s="10">
        <v>13.25</v>
      </c>
      <c r="F28" s="33">
        <f t="shared" si="0"/>
        <v>0</v>
      </c>
      <c r="G28" s="19"/>
      <c r="H28" s="16"/>
      <c r="I28" s="17"/>
      <c r="J28" s="18"/>
      <c r="L28" s="52"/>
      <c r="M28" s="17"/>
      <c r="N28" s="40"/>
    </row>
    <row r="29" spans="2:14" x14ac:dyDescent="0.25">
      <c r="B29" s="7">
        <v>45652</v>
      </c>
      <c r="C29" s="8">
        <v>316</v>
      </c>
      <c r="D29" s="9"/>
      <c r="E29" s="10">
        <v>13.25</v>
      </c>
      <c r="F29" s="33">
        <f t="shared" si="0"/>
        <v>4187</v>
      </c>
      <c r="G29" s="19"/>
      <c r="H29" s="16"/>
      <c r="I29" s="17"/>
      <c r="J29" s="18"/>
      <c r="L29" s="52"/>
      <c r="M29" s="17"/>
      <c r="N29" s="40"/>
    </row>
    <row r="30" spans="2:14" x14ac:dyDescent="0.25">
      <c r="B30" s="7">
        <v>45653</v>
      </c>
      <c r="C30" s="8"/>
      <c r="D30" s="9"/>
      <c r="E30" s="10">
        <v>13.25</v>
      </c>
      <c r="F30" s="33">
        <f t="shared" si="0"/>
        <v>0</v>
      </c>
      <c r="G30" s="19"/>
      <c r="H30" s="16"/>
      <c r="I30" s="17"/>
      <c r="J30" s="18"/>
      <c r="L30" s="52"/>
      <c r="M30" s="17"/>
      <c r="N30" s="40"/>
    </row>
    <row r="31" spans="2:14" x14ac:dyDescent="0.25">
      <c r="B31" s="7">
        <v>45654</v>
      </c>
      <c r="C31" s="8">
        <v>313</v>
      </c>
      <c r="D31" s="9"/>
      <c r="E31" s="10">
        <v>13.25</v>
      </c>
      <c r="F31" s="33">
        <f t="shared" si="0"/>
        <v>4147.25</v>
      </c>
      <c r="G31" s="19"/>
      <c r="H31" s="16"/>
      <c r="I31" s="17"/>
      <c r="J31" s="18"/>
      <c r="L31" s="52"/>
      <c r="M31" s="17"/>
      <c r="N31" s="40"/>
    </row>
    <row r="32" spans="2:14" x14ac:dyDescent="0.25">
      <c r="B32" s="7">
        <v>45655</v>
      </c>
      <c r="C32" s="8"/>
      <c r="D32" s="9"/>
      <c r="E32" s="10">
        <v>13.25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316.5</v>
      </c>
      <c r="D33" s="9"/>
      <c r="E33" s="10">
        <v>13.25</v>
      </c>
      <c r="F33" s="33">
        <f t="shared" si="0"/>
        <v>4193.625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>
        <v>13.25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4751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62950.748250000004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62950.75</v>
      </c>
      <c r="L36" s="31">
        <f>J36-J4-J5-J6</f>
        <v>62258.291749999997</v>
      </c>
      <c r="M36" s="31"/>
      <c r="N36" s="31">
        <f>L36-M36</f>
        <v>62258.291749999997</v>
      </c>
    </row>
    <row r="37" spans="2:14" x14ac:dyDescent="0.25">
      <c r="B37" s="26" t="s">
        <v>14</v>
      </c>
      <c r="C37" s="30">
        <f>C35</f>
        <v>4751</v>
      </c>
      <c r="D37" s="9">
        <f>D35/1.03</f>
        <v>0</v>
      </c>
      <c r="E37" s="10"/>
      <c r="F37" s="33">
        <f>SUM(F4:F36)</f>
        <v>62950.75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1.7499999958090484E-3</v>
      </c>
      <c r="M39" s="17"/>
      <c r="N39" s="40">
        <f>J39+N34</f>
        <v>1.7499999958090484E-3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1.7499999958090484E-3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174.5</v>
      </c>
      <c r="D4" s="9"/>
      <c r="E4" s="10">
        <v>15.4</v>
      </c>
      <c r="F4" s="33">
        <f>E4*C4</f>
        <v>2687.3</v>
      </c>
      <c r="G4" s="11"/>
      <c r="H4" s="12" t="s">
        <v>6</v>
      </c>
      <c r="I4" s="13">
        <v>0.01</v>
      </c>
      <c r="J4" s="14">
        <f>(F36+F37)*I4</f>
        <v>863.55500000000006</v>
      </c>
      <c r="L4" s="53"/>
    </row>
    <row r="5" spans="2:29" x14ac:dyDescent="0.25">
      <c r="B5" s="7">
        <v>45659</v>
      </c>
      <c r="C5" s="8"/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85.491945000000015</v>
      </c>
      <c r="L5" s="53"/>
    </row>
    <row r="6" spans="2:29" x14ac:dyDescent="0.25">
      <c r="B6" s="7">
        <v>45660</v>
      </c>
      <c r="C6" s="8">
        <v>314.5</v>
      </c>
      <c r="D6" s="9"/>
      <c r="E6" s="10">
        <v>15.4</v>
      </c>
      <c r="F6" s="33">
        <f t="shared" si="0"/>
        <v>4843.3</v>
      </c>
      <c r="G6" s="11"/>
      <c r="H6" s="12" t="s">
        <v>8</v>
      </c>
      <c r="I6" s="13"/>
      <c r="J6" s="14"/>
      <c r="L6" s="53"/>
    </row>
    <row r="7" spans="2:29" x14ac:dyDescent="0.25">
      <c r="B7" s="7">
        <v>45661</v>
      </c>
      <c r="C7" s="8"/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'ARALIK 2024'!J39*-1</f>
        <v>-1.7499999958090484E-3</v>
      </c>
      <c r="L7" s="53"/>
    </row>
    <row r="8" spans="2:29" x14ac:dyDescent="0.25">
      <c r="B8" s="7">
        <v>45662</v>
      </c>
      <c r="C8" s="8">
        <v>331</v>
      </c>
      <c r="D8" s="9"/>
      <c r="E8" s="10">
        <v>15.4</v>
      </c>
      <c r="F8" s="33">
        <f t="shared" si="0"/>
        <v>5097.4000000000005</v>
      </c>
      <c r="G8" s="15">
        <v>45716</v>
      </c>
      <c r="H8" s="16" t="s">
        <v>35</v>
      </c>
      <c r="I8" s="17"/>
      <c r="J8" s="18">
        <v>40000</v>
      </c>
      <c r="L8" s="53"/>
    </row>
    <row r="9" spans="2:29" x14ac:dyDescent="0.25">
      <c r="B9" s="7">
        <v>45663</v>
      </c>
      <c r="C9" s="8"/>
      <c r="D9" s="9"/>
      <c r="E9" s="10">
        <v>15.4</v>
      </c>
      <c r="F9" s="33">
        <f t="shared" si="0"/>
        <v>0</v>
      </c>
      <c r="G9" s="15">
        <v>45723</v>
      </c>
      <c r="H9" s="16" t="s">
        <v>36</v>
      </c>
      <c r="I9" s="17"/>
      <c r="J9" s="18">
        <v>45405.59</v>
      </c>
      <c r="L9" s="53"/>
    </row>
    <row r="10" spans="2:29" x14ac:dyDescent="0.25">
      <c r="B10" s="7">
        <v>45664</v>
      </c>
      <c r="C10" s="8">
        <v>320.5</v>
      </c>
      <c r="D10" s="9"/>
      <c r="E10" s="10">
        <v>15.4</v>
      </c>
      <c r="F10" s="33">
        <f t="shared" si="0"/>
        <v>4935.7</v>
      </c>
      <c r="G10" s="15"/>
      <c r="H10" s="16"/>
      <c r="I10" s="17"/>
      <c r="J10" s="18"/>
      <c r="L10" s="53"/>
    </row>
    <row r="11" spans="2:29" x14ac:dyDescent="0.25">
      <c r="B11" s="7">
        <v>45665</v>
      </c>
      <c r="C11" s="8"/>
      <c r="D11" s="9"/>
      <c r="E11" s="10">
        <v>15.4</v>
      </c>
      <c r="F11" s="33">
        <f t="shared" si="0"/>
        <v>0</v>
      </c>
      <c r="G11" s="19"/>
      <c r="H11" s="16"/>
      <c r="I11" s="17"/>
      <c r="J11" s="18"/>
      <c r="L11" s="53"/>
    </row>
    <row r="12" spans="2:29" x14ac:dyDescent="0.25">
      <c r="B12" s="7">
        <v>45666</v>
      </c>
      <c r="C12" s="8">
        <v>308.5</v>
      </c>
      <c r="D12" s="9"/>
      <c r="E12" s="10">
        <v>15.4</v>
      </c>
      <c r="F12" s="33">
        <f t="shared" si="0"/>
        <v>4750.9000000000005</v>
      </c>
      <c r="G12" s="19"/>
      <c r="H12" s="16"/>
      <c r="I12" s="17"/>
      <c r="J12" s="18"/>
      <c r="L12" s="53"/>
    </row>
    <row r="13" spans="2:29" x14ac:dyDescent="0.25">
      <c r="B13" s="7">
        <v>45667</v>
      </c>
      <c r="C13" s="8"/>
      <c r="D13" s="9"/>
      <c r="E13" s="10">
        <v>15.4</v>
      </c>
      <c r="F13" s="33">
        <f t="shared" si="0"/>
        <v>0</v>
      </c>
      <c r="G13" s="19"/>
      <c r="H13" s="16"/>
      <c r="I13" s="17"/>
      <c r="J13" s="18"/>
      <c r="L13" s="53"/>
    </row>
    <row r="14" spans="2:29" x14ac:dyDescent="0.25">
      <c r="B14" s="7">
        <v>45668</v>
      </c>
      <c r="C14" s="8">
        <v>310</v>
      </c>
      <c r="D14" s="9"/>
      <c r="E14" s="10">
        <v>15.4</v>
      </c>
      <c r="F14" s="33">
        <f t="shared" si="0"/>
        <v>4774</v>
      </c>
      <c r="G14" s="19"/>
      <c r="H14" s="16"/>
      <c r="I14" s="17"/>
      <c r="J14" s="18"/>
      <c r="L14" s="53"/>
    </row>
    <row r="15" spans="2:29" x14ac:dyDescent="0.25">
      <c r="B15" s="7">
        <v>45669</v>
      </c>
      <c r="C15" s="8"/>
      <c r="D15" s="9"/>
      <c r="E15" s="10">
        <v>15.4</v>
      </c>
      <c r="F15" s="33">
        <f t="shared" si="0"/>
        <v>0</v>
      </c>
      <c r="G15" s="19"/>
      <c r="H15" s="16"/>
      <c r="I15" s="17"/>
      <c r="J15" s="18"/>
      <c r="L15" s="53"/>
    </row>
    <row r="16" spans="2:29" x14ac:dyDescent="0.25">
      <c r="B16" s="7">
        <v>45670</v>
      </c>
      <c r="C16" s="8">
        <v>348</v>
      </c>
      <c r="D16" s="9"/>
      <c r="E16" s="10">
        <v>15.4</v>
      </c>
      <c r="F16" s="33">
        <f t="shared" si="0"/>
        <v>5359.2</v>
      </c>
      <c r="G16" s="19"/>
      <c r="H16" s="16"/>
      <c r="I16" s="17"/>
      <c r="J16" s="18"/>
      <c r="L16" s="53"/>
      <c r="M16" s="31"/>
    </row>
    <row r="17" spans="2:14" x14ac:dyDescent="0.25">
      <c r="B17" s="7">
        <v>45671</v>
      </c>
      <c r="C17" s="8"/>
      <c r="D17" s="9"/>
      <c r="E17" s="10">
        <v>15.4</v>
      </c>
      <c r="F17" s="33">
        <f t="shared" si="0"/>
        <v>0</v>
      </c>
      <c r="G17" s="19"/>
      <c r="H17" s="16"/>
      <c r="I17" s="17"/>
      <c r="J17" s="18"/>
      <c r="L17" s="53"/>
      <c r="M17" s="31"/>
    </row>
    <row r="18" spans="2:14" x14ac:dyDescent="0.25">
      <c r="B18" s="7">
        <v>45672</v>
      </c>
      <c r="C18" s="8">
        <v>362</v>
      </c>
      <c r="D18" s="9"/>
      <c r="E18" s="10">
        <v>15.4</v>
      </c>
      <c r="F18" s="33">
        <f t="shared" si="0"/>
        <v>5574.8</v>
      </c>
      <c r="G18" s="19"/>
      <c r="H18" s="16"/>
      <c r="I18" s="17"/>
      <c r="J18" s="18"/>
      <c r="L18" s="53"/>
    </row>
    <row r="19" spans="2:14" x14ac:dyDescent="0.25">
      <c r="B19" s="7">
        <v>45673</v>
      </c>
      <c r="C19" s="8"/>
      <c r="D19" s="9"/>
      <c r="E19" s="10">
        <v>15.4</v>
      </c>
      <c r="F19" s="33">
        <f t="shared" si="0"/>
        <v>0</v>
      </c>
      <c r="G19" s="19"/>
      <c r="H19" s="16"/>
      <c r="I19" s="17"/>
      <c r="J19" s="18"/>
      <c r="L19" s="53"/>
      <c r="M19" s="31"/>
    </row>
    <row r="20" spans="2:14" x14ac:dyDescent="0.25">
      <c r="B20" s="7">
        <v>45674</v>
      </c>
      <c r="C20" s="8">
        <v>350.5</v>
      </c>
      <c r="D20" s="9"/>
      <c r="E20" s="10">
        <v>15.4</v>
      </c>
      <c r="F20" s="33">
        <f t="shared" si="0"/>
        <v>5397.7</v>
      </c>
      <c r="G20" s="19"/>
      <c r="H20" s="16"/>
      <c r="I20" s="17"/>
      <c r="J20" s="18"/>
      <c r="L20" s="53"/>
    </row>
    <row r="21" spans="2:14" x14ac:dyDescent="0.25">
      <c r="B21" s="7">
        <v>45675</v>
      </c>
      <c r="C21" s="8"/>
      <c r="D21" s="9"/>
      <c r="E21" s="10">
        <v>15.4</v>
      </c>
      <c r="F21" s="33">
        <f t="shared" si="0"/>
        <v>0</v>
      </c>
      <c r="G21" s="19"/>
      <c r="H21" s="16"/>
      <c r="I21" s="17"/>
      <c r="J21" s="18"/>
      <c r="L21" s="53"/>
    </row>
    <row r="22" spans="2:14" x14ac:dyDescent="0.25">
      <c r="B22" s="7">
        <v>45676</v>
      </c>
      <c r="C22" s="8">
        <v>345.5</v>
      </c>
      <c r="D22" s="9"/>
      <c r="E22" s="10">
        <v>15.4</v>
      </c>
      <c r="F22" s="33">
        <f t="shared" si="0"/>
        <v>5320.7</v>
      </c>
      <c r="G22" s="19"/>
      <c r="H22" s="16"/>
      <c r="I22" s="17"/>
      <c r="J22" s="18"/>
      <c r="L22" s="53"/>
    </row>
    <row r="23" spans="2:14" x14ac:dyDescent="0.25">
      <c r="B23" s="7">
        <v>45677</v>
      </c>
      <c r="C23" s="8"/>
      <c r="D23" s="9"/>
      <c r="E23" s="10">
        <v>15.4</v>
      </c>
      <c r="F23" s="33">
        <f t="shared" si="0"/>
        <v>0</v>
      </c>
      <c r="G23" s="19"/>
      <c r="H23" s="16"/>
      <c r="I23" s="17"/>
      <c r="J23" s="18"/>
      <c r="L23" s="53"/>
    </row>
    <row r="24" spans="2:14" x14ac:dyDescent="0.25">
      <c r="B24" s="7">
        <v>45678</v>
      </c>
      <c r="C24" s="8">
        <v>385</v>
      </c>
      <c r="D24" s="9"/>
      <c r="E24" s="10">
        <v>15.4</v>
      </c>
      <c r="F24" s="33">
        <f t="shared" si="0"/>
        <v>5929</v>
      </c>
      <c r="G24" s="19"/>
      <c r="H24" s="16"/>
      <c r="I24" s="17"/>
      <c r="J24" s="18"/>
      <c r="L24" s="53"/>
    </row>
    <row r="25" spans="2:14" x14ac:dyDescent="0.25">
      <c r="B25" s="7">
        <v>45679</v>
      </c>
      <c r="C25" s="8"/>
      <c r="D25" s="9"/>
      <c r="E25" s="10">
        <v>15.4</v>
      </c>
      <c r="F25" s="33">
        <f t="shared" si="0"/>
        <v>0</v>
      </c>
      <c r="G25" s="19"/>
      <c r="H25" s="16"/>
      <c r="I25" s="17"/>
      <c r="J25" s="18"/>
      <c r="L25" s="53"/>
    </row>
    <row r="26" spans="2:14" x14ac:dyDescent="0.25">
      <c r="B26" s="7">
        <v>45680</v>
      </c>
      <c r="C26" s="8">
        <v>382.5</v>
      </c>
      <c r="D26" s="9"/>
      <c r="E26" s="10">
        <v>15.4</v>
      </c>
      <c r="F26" s="33">
        <f t="shared" si="0"/>
        <v>5890.5</v>
      </c>
      <c r="G26" s="19"/>
      <c r="H26" s="16"/>
      <c r="I26" s="17"/>
      <c r="J26" s="18"/>
      <c r="L26" s="53"/>
    </row>
    <row r="27" spans="2:14" x14ac:dyDescent="0.25">
      <c r="B27" s="7">
        <v>45681</v>
      </c>
      <c r="C27" s="8"/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L27" s="53"/>
      <c r="M27" s="17"/>
      <c r="N27" s="40"/>
    </row>
    <row r="28" spans="2:14" x14ac:dyDescent="0.25">
      <c r="B28" s="7">
        <v>45682</v>
      </c>
      <c r="C28" s="8">
        <v>417.5</v>
      </c>
      <c r="D28" s="9"/>
      <c r="E28" s="10">
        <v>15.4</v>
      </c>
      <c r="F28" s="33">
        <f t="shared" si="0"/>
        <v>6429.5</v>
      </c>
      <c r="G28" s="19"/>
      <c r="H28" s="16"/>
      <c r="I28" s="17"/>
      <c r="J28" s="18"/>
      <c r="L28" s="53"/>
      <c r="M28" s="17"/>
      <c r="N28" s="40"/>
    </row>
    <row r="29" spans="2:14" x14ac:dyDescent="0.25">
      <c r="B29" s="7">
        <v>45683</v>
      </c>
      <c r="C29" s="8"/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L29" s="53"/>
      <c r="M29" s="17"/>
      <c r="N29" s="40"/>
    </row>
    <row r="30" spans="2:14" x14ac:dyDescent="0.25">
      <c r="B30" s="7">
        <v>45684</v>
      </c>
      <c r="C30" s="8">
        <v>418.5</v>
      </c>
      <c r="D30" s="9"/>
      <c r="E30" s="10">
        <v>15.4</v>
      </c>
      <c r="F30" s="33">
        <f t="shared" si="0"/>
        <v>6444.9000000000005</v>
      </c>
      <c r="G30" s="19"/>
      <c r="H30" s="16"/>
      <c r="I30" s="17"/>
      <c r="J30" s="18"/>
      <c r="L30" s="53"/>
      <c r="M30" s="17"/>
      <c r="N30" s="40"/>
    </row>
    <row r="31" spans="2:14" x14ac:dyDescent="0.25">
      <c r="B31" s="7">
        <v>45685</v>
      </c>
      <c r="C31" s="8"/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L31" s="53"/>
      <c r="M31" s="17"/>
      <c r="N31" s="40"/>
    </row>
    <row r="32" spans="2:14" x14ac:dyDescent="0.25">
      <c r="B32" s="7">
        <v>45686</v>
      </c>
      <c r="C32" s="8">
        <v>419</v>
      </c>
      <c r="D32" s="9"/>
      <c r="E32" s="10">
        <v>15.4</v>
      </c>
      <c r="F32" s="33">
        <f t="shared" si="0"/>
        <v>6452.6</v>
      </c>
      <c r="G32" s="19"/>
      <c r="H32" s="16"/>
      <c r="I32" s="17"/>
      <c r="J32" s="18"/>
      <c r="L32" s="53"/>
      <c r="M32" s="17"/>
      <c r="N32" s="40"/>
    </row>
    <row r="33" spans="2:14" x14ac:dyDescent="0.25">
      <c r="B33" s="7">
        <v>45687</v>
      </c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L33" s="53"/>
      <c r="M33" s="17"/>
      <c r="N33" s="40"/>
    </row>
    <row r="34" spans="2:14" ht="15.75" thickBot="1" x14ac:dyDescent="0.3">
      <c r="B34" s="46">
        <v>45688</v>
      </c>
      <c r="C34" s="47">
        <v>420</v>
      </c>
      <c r="D34" s="48"/>
      <c r="E34" s="10">
        <v>15.4</v>
      </c>
      <c r="F34" s="49">
        <f t="shared" si="0"/>
        <v>6468</v>
      </c>
      <c r="G34" s="20"/>
      <c r="H34" s="21"/>
      <c r="I34" s="22"/>
      <c r="J34" s="23"/>
      <c r="L34" s="53"/>
      <c r="N34" s="40">
        <f>SUM(N27:N33)</f>
        <v>0</v>
      </c>
    </row>
    <row r="35" spans="2:14" x14ac:dyDescent="0.25">
      <c r="B35" s="41" t="s">
        <v>10</v>
      </c>
      <c r="C35" s="42">
        <f>SUM(C4:C34)</f>
        <v>5607.5</v>
      </c>
      <c r="D35" s="43">
        <f>SUM(D4:D34)</f>
        <v>0</v>
      </c>
      <c r="E35" s="44"/>
      <c r="F35" s="45" t="s">
        <v>4</v>
      </c>
      <c r="G35" s="50"/>
      <c r="H35" s="64" t="s">
        <v>11</v>
      </c>
      <c r="I35" s="64"/>
      <c r="J35" s="25">
        <f>SUM(J4:J34)</f>
        <v>86354.63519500001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5" t="s">
        <v>13</v>
      </c>
      <c r="I36" s="65"/>
      <c r="J36" s="18">
        <f>F36+F37</f>
        <v>86355.5</v>
      </c>
      <c r="L36" s="31">
        <f>J36-J4-J5-J6</f>
        <v>85406.453055000005</v>
      </c>
      <c r="M36" s="31"/>
      <c r="N36" s="31">
        <f>L36-M36</f>
        <v>85406.453055000005</v>
      </c>
    </row>
    <row r="37" spans="2:14" x14ac:dyDescent="0.25">
      <c r="B37" s="26" t="s">
        <v>14</v>
      </c>
      <c r="C37" s="30">
        <f>C35</f>
        <v>5607.5</v>
      </c>
      <c r="D37" s="9">
        <f>D35/1.03</f>
        <v>0</v>
      </c>
      <c r="E37" s="10"/>
      <c r="F37" s="33">
        <f>SUM(F4:F36)</f>
        <v>86355.5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51"/>
      <c r="H39" s="68" t="s">
        <v>17</v>
      </c>
      <c r="I39" s="68"/>
      <c r="J39" s="29">
        <f>J36+J37+J38-J35</f>
        <v>0.86480499999015592</v>
      </c>
      <c r="M39" s="17"/>
      <c r="N39" s="40">
        <f>J39+N34</f>
        <v>0.86480499999015592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0.86480499999015592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948.33199999999999</v>
      </c>
    </row>
    <row r="5" spans="2:29" x14ac:dyDescent="0.25">
      <c r="B5" s="7">
        <v>45690</v>
      </c>
      <c r="C5" s="8">
        <v>400</v>
      </c>
      <c r="D5" s="9"/>
      <c r="E5" s="10">
        <v>15.4</v>
      </c>
      <c r="F5" s="33">
        <f t="shared" ref="F5:F34" si="0">E5*C5</f>
        <v>6160</v>
      </c>
      <c r="G5" s="11"/>
      <c r="H5" s="12" t="s">
        <v>7</v>
      </c>
      <c r="I5" s="13">
        <v>1E-3</v>
      </c>
      <c r="J5" s="14">
        <f>(F36+F37-J4-J6)*I5</f>
        <v>93.884867999999997</v>
      </c>
    </row>
    <row r="6" spans="2:29" x14ac:dyDescent="0.25">
      <c r="B6" s="7">
        <v>45691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452</v>
      </c>
      <c r="D7" s="9"/>
      <c r="E7" s="10">
        <v>15.4</v>
      </c>
      <c r="F7" s="33">
        <f t="shared" si="0"/>
        <v>6960.8</v>
      </c>
      <c r="G7" s="11"/>
      <c r="H7" s="12" t="s">
        <v>9</v>
      </c>
      <c r="I7" s="13"/>
      <c r="J7" s="14">
        <f>'OCAK 2025'!J39*-1</f>
        <v>-0.86480499999015592</v>
      </c>
    </row>
    <row r="8" spans="2:29" x14ac:dyDescent="0.25">
      <c r="B8" s="7">
        <v>45693</v>
      </c>
      <c r="C8" s="8">
        <v>225</v>
      </c>
      <c r="D8" s="9"/>
      <c r="E8" s="10">
        <v>15.4</v>
      </c>
      <c r="F8" s="33">
        <f t="shared" si="0"/>
        <v>3465</v>
      </c>
      <c r="G8" s="15"/>
      <c r="H8" s="16"/>
      <c r="I8" s="17"/>
      <c r="J8" s="18"/>
      <c r="L8" s="15">
        <v>45716</v>
      </c>
      <c r="M8" s="16" t="s">
        <v>37</v>
      </c>
      <c r="N8" s="18">
        <v>2487.83</v>
      </c>
    </row>
    <row r="9" spans="2:29" x14ac:dyDescent="0.25">
      <c r="B9" s="7">
        <v>45694</v>
      </c>
      <c r="C9" s="8">
        <v>229.5</v>
      </c>
      <c r="D9" s="9"/>
      <c r="E9" s="10">
        <v>15.4</v>
      </c>
      <c r="F9" s="33">
        <f t="shared" si="0"/>
        <v>3534.3</v>
      </c>
      <c r="G9" s="15">
        <v>45741</v>
      </c>
      <c r="H9" s="16" t="s">
        <v>35</v>
      </c>
      <c r="I9" s="17"/>
      <c r="J9" s="18">
        <v>40000</v>
      </c>
      <c r="L9" t="s">
        <v>38</v>
      </c>
    </row>
    <row r="10" spans="2:29" x14ac:dyDescent="0.25">
      <c r="B10" s="7">
        <v>45695</v>
      </c>
      <c r="C10" s="8">
        <v>0</v>
      </c>
      <c r="D10" s="9"/>
      <c r="E10" s="10">
        <v>15.4</v>
      </c>
      <c r="F10" s="33">
        <f t="shared" si="0"/>
        <v>0</v>
      </c>
      <c r="G10" s="15">
        <v>45749</v>
      </c>
      <c r="H10" s="16" t="s">
        <v>35</v>
      </c>
      <c r="I10" s="17"/>
      <c r="J10" s="18">
        <v>51302.21</v>
      </c>
      <c r="L10" t="s">
        <v>39</v>
      </c>
    </row>
    <row r="11" spans="2:29" x14ac:dyDescent="0.25">
      <c r="B11" s="7">
        <v>45696</v>
      </c>
      <c r="C11" s="8">
        <v>453</v>
      </c>
      <c r="D11" s="9"/>
      <c r="E11" s="10">
        <v>15.4</v>
      </c>
      <c r="F11" s="33">
        <f t="shared" si="0"/>
        <v>6976.2</v>
      </c>
      <c r="G11" s="19"/>
      <c r="H11" s="16"/>
      <c r="I11" s="17"/>
      <c r="J11" s="18"/>
    </row>
    <row r="12" spans="2:29" x14ac:dyDescent="0.25">
      <c r="B12" s="7">
        <v>45697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>
        <v>481</v>
      </c>
      <c r="D13" s="9"/>
      <c r="E13" s="10">
        <v>15.4</v>
      </c>
      <c r="F13" s="33">
        <f t="shared" si="0"/>
        <v>7407.4000000000005</v>
      </c>
      <c r="G13" s="19"/>
      <c r="H13" s="16"/>
      <c r="I13" s="17"/>
      <c r="J13" s="18"/>
    </row>
    <row r="14" spans="2:29" x14ac:dyDescent="0.25">
      <c r="B14" s="7">
        <v>45699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>
        <v>477</v>
      </c>
      <c r="D15" s="9"/>
      <c r="E15" s="10">
        <v>15.4</v>
      </c>
      <c r="F15" s="33">
        <f t="shared" si="0"/>
        <v>7345.8</v>
      </c>
      <c r="G15" s="19"/>
      <c r="H15" s="16"/>
      <c r="I15" s="17"/>
      <c r="J15" s="18"/>
    </row>
    <row r="16" spans="2:29" x14ac:dyDescent="0.25">
      <c r="B16" s="7">
        <v>45701</v>
      </c>
      <c r="C16" s="8">
        <v>238</v>
      </c>
      <c r="D16" s="9"/>
      <c r="E16" s="10">
        <v>15.4</v>
      </c>
      <c r="F16" s="33">
        <f t="shared" si="0"/>
        <v>3665.2000000000003</v>
      </c>
      <c r="G16" s="19"/>
      <c r="H16" s="16"/>
      <c r="I16" s="17"/>
      <c r="J16" s="18"/>
    </row>
    <row r="17" spans="2:14" x14ac:dyDescent="0.25">
      <c r="B17" s="7">
        <v>45702</v>
      </c>
      <c r="C17" s="8">
        <v>227</v>
      </c>
      <c r="D17" s="9"/>
      <c r="E17" s="10">
        <v>15.4</v>
      </c>
      <c r="F17" s="33">
        <f t="shared" si="0"/>
        <v>3495.8</v>
      </c>
      <c r="G17" s="19"/>
      <c r="H17" s="16"/>
      <c r="I17" s="17"/>
      <c r="J17" s="18"/>
      <c r="N17" s="54"/>
    </row>
    <row r="18" spans="2:14" x14ac:dyDescent="0.25">
      <c r="B18" s="7">
        <v>45703</v>
      </c>
      <c r="C18" s="8">
        <v>218</v>
      </c>
      <c r="D18" s="9"/>
      <c r="E18" s="10">
        <v>15.4</v>
      </c>
      <c r="F18" s="33">
        <f t="shared" si="0"/>
        <v>3357.2000000000003</v>
      </c>
      <c r="G18" s="19"/>
      <c r="H18" s="16"/>
      <c r="I18" s="17"/>
      <c r="J18" s="18"/>
    </row>
    <row r="19" spans="2:14" x14ac:dyDescent="0.25">
      <c r="B19" s="7">
        <v>45704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>
        <v>288.5</v>
      </c>
      <c r="D20" s="9"/>
      <c r="E20" s="10">
        <v>15.4</v>
      </c>
      <c r="F20" s="33">
        <f t="shared" si="0"/>
        <v>4442.9000000000005</v>
      </c>
      <c r="G20" s="19"/>
      <c r="H20" s="16"/>
      <c r="I20" s="17"/>
      <c r="J20" s="18"/>
    </row>
    <row r="21" spans="2:14" x14ac:dyDescent="0.25">
      <c r="B21" s="7">
        <v>45706</v>
      </c>
      <c r="C21" s="8">
        <v>246</v>
      </c>
      <c r="D21" s="9"/>
      <c r="E21" s="10">
        <v>15.4</v>
      </c>
      <c r="F21" s="33">
        <f t="shared" si="0"/>
        <v>3788.4</v>
      </c>
      <c r="G21" s="19"/>
      <c r="H21" s="16"/>
      <c r="I21" s="17"/>
      <c r="J21" s="18"/>
    </row>
    <row r="22" spans="2:14" x14ac:dyDescent="0.25">
      <c r="B22" s="7">
        <v>45707</v>
      </c>
      <c r="C22" s="8">
        <v>245.5</v>
      </c>
      <c r="D22" s="9"/>
      <c r="E22" s="10">
        <v>15.4</v>
      </c>
      <c r="F22" s="33">
        <f t="shared" si="0"/>
        <v>3780.7000000000003</v>
      </c>
      <c r="G22" s="19"/>
      <c r="H22" s="16"/>
      <c r="I22" s="17"/>
      <c r="J22" s="18"/>
    </row>
    <row r="23" spans="2:14" x14ac:dyDescent="0.25">
      <c r="B23" s="7">
        <v>45708</v>
      </c>
      <c r="C23" s="8">
        <v>257</v>
      </c>
      <c r="D23" s="9"/>
      <c r="E23" s="10">
        <v>15.4</v>
      </c>
      <c r="F23" s="33">
        <f t="shared" si="0"/>
        <v>3957.8</v>
      </c>
      <c r="G23" s="19"/>
      <c r="H23" s="16"/>
      <c r="I23" s="17"/>
      <c r="J23" s="18"/>
    </row>
    <row r="24" spans="2:14" x14ac:dyDescent="0.25">
      <c r="B24" s="7">
        <v>45709</v>
      </c>
      <c r="C24" s="8">
        <v>203.5</v>
      </c>
      <c r="D24" s="9"/>
      <c r="E24" s="10">
        <v>15.4</v>
      </c>
      <c r="F24" s="33">
        <f t="shared" si="0"/>
        <v>3133.9</v>
      </c>
      <c r="G24" s="19"/>
      <c r="H24" s="16"/>
      <c r="I24" s="17"/>
      <c r="J24" s="18"/>
    </row>
    <row r="25" spans="2:14" x14ac:dyDescent="0.25">
      <c r="B25" s="7">
        <v>45710</v>
      </c>
      <c r="C25" s="8">
        <v>230</v>
      </c>
      <c r="D25" s="9"/>
      <c r="E25" s="10">
        <v>15.4</v>
      </c>
      <c r="F25" s="33">
        <f t="shared" si="0"/>
        <v>3542</v>
      </c>
      <c r="G25" s="19"/>
      <c r="H25" s="16"/>
      <c r="I25" s="17"/>
      <c r="J25" s="18"/>
    </row>
    <row r="26" spans="2:14" x14ac:dyDescent="0.25">
      <c r="B26" s="7">
        <v>45711</v>
      </c>
      <c r="C26" s="8">
        <v>212</v>
      </c>
      <c r="D26" s="9"/>
      <c r="E26" s="10">
        <v>15.4</v>
      </c>
      <c r="F26" s="33">
        <f t="shared" si="0"/>
        <v>3264.8</v>
      </c>
      <c r="G26" s="19"/>
      <c r="H26" s="16"/>
      <c r="I26" s="17"/>
      <c r="J26" s="18"/>
    </row>
    <row r="27" spans="2:14" x14ac:dyDescent="0.25">
      <c r="B27" s="7">
        <v>45712</v>
      </c>
      <c r="C27" s="8">
        <v>204.5</v>
      </c>
      <c r="D27" s="9"/>
      <c r="E27" s="10">
        <v>15.4</v>
      </c>
      <c r="F27" s="33">
        <f t="shared" si="0"/>
        <v>3149.3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218.5</v>
      </c>
      <c r="D28" s="9"/>
      <c r="E28" s="10">
        <v>15.4</v>
      </c>
      <c r="F28" s="33">
        <f t="shared" si="0"/>
        <v>3364.9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217</v>
      </c>
      <c r="D29" s="9"/>
      <c r="E29" s="10">
        <v>15.4</v>
      </c>
      <c r="F29" s="33">
        <f t="shared" si="0"/>
        <v>3341.8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225</v>
      </c>
      <c r="D30" s="9"/>
      <c r="E30" s="10">
        <v>15.4</v>
      </c>
      <c r="F30" s="33">
        <f t="shared" si="0"/>
        <v>3465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210</v>
      </c>
      <c r="D31" s="9"/>
      <c r="E31" s="10">
        <v>15.4</v>
      </c>
      <c r="F31" s="33">
        <f t="shared" si="0"/>
        <v>3234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6158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92343.562063000019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94833.2</v>
      </c>
      <c r="L36" s="31">
        <f>J36-J4-J5-J6</f>
        <v>93790.983132000008</v>
      </c>
      <c r="M36" s="31"/>
      <c r="N36" s="31">
        <f>L36-M36</f>
        <v>93790.983132000008</v>
      </c>
    </row>
    <row r="37" spans="2:14" x14ac:dyDescent="0.25">
      <c r="B37" s="26" t="s">
        <v>14</v>
      </c>
      <c r="C37" s="30">
        <f>C35</f>
        <v>6158</v>
      </c>
      <c r="D37" s="9">
        <f>D35/1.03</f>
        <v>0</v>
      </c>
      <c r="E37" s="10"/>
      <c r="F37" s="33">
        <f>SUM(F4:F36)</f>
        <v>94833.2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2489.6379369999777</v>
      </c>
      <c r="M39" s="17"/>
      <c r="N39" s="40">
        <f>J39+N34</f>
        <v>2489.6379369999777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>
        <v>-91304.020000000019</v>
      </c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-88814.382063000041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232.5</v>
      </c>
      <c r="D4" s="9"/>
      <c r="E4" s="10">
        <v>15.4</v>
      </c>
      <c r="F4" s="33">
        <f>E4*C4</f>
        <v>3580.5</v>
      </c>
      <c r="G4" s="11"/>
      <c r="H4" s="12" t="s">
        <v>6</v>
      </c>
      <c r="I4" s="13">
        <v>0.01</v>
      </c>
      <c r="J4" s="14">
        <f>(F36+F37)*I4</f>
        <v>1114.652</v>
      </c>
    </row>
    <row r="5" spans="2:29" x14ac:dyDescent="0.25">
      <c r="B5" s="7">
        <v>45718</v>
      </c>
      <c r="C5" s="8">
        <v>205.5</v>
      </c>
      <c r="D5" s="9"/>
      <c r="E5" s="10">
        <v>15.4</v>
      </c>
      <c r="F5" s="33">
        <f t="shared" ref="F5:F34" si="0">E5*C5</f>
        <v>3164.7000000000003</v>
      </c>
      <c r="G5" s="11"/>
      <c r="H5" s="12" t="s">
        <v>7</v>
      </c>
      <c r="I5" s="13">
        <v>1E-3</v>
      </c>
      <c r="J5" s="14">
        <f>(F36+F37-J4-J6)*I5</f>
        <v>110.35054800000002</v>
      </c>
    </row>
    <row r="6" spans="2:29" x14ac:dyDescent="0.25">
      <c r="B6" s="7">
        <v>45719</v>
      </c>
      <c r="C6" s="8">
        <v>234.5</v>
      </c>
      <c r="D6" s="9"/>
      <c r="E6" s="10">
        <v>15.4</v>
      </c>
      <c r="F6" s="33">
        <f t="shared" si="0"/>
        <v>3611.3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216</v>
      </c>
      <c r="D7" s="9"/>
      <c r="E7" s="10">
        <v>15.4</v>
      </c>
      <c r="F7" s="33">
        <f t="shared" si="0"/>
        <v>3326.4</v>
      </c>
      <c r="G7" s="11"/>
      <c r="H7" s="12" t="s">
        <v>9</v>
      </c>
      <c r="I7" s="13"/>
      <c r="J7" s="14">
        <f>'ŞUBAT 2025'!J39*-1</f>
        <v>-2489.6379369999777</v>
      </c>
    </row>
    <row r="8" spans="2:29" x14ac:dyDescent="0.25">
      <c r="B8" s="7">
        <v>45721</v>
      </c>
      <c r="C8" s="8">
        <v>203</v>
      </c>
      <c r="D8" s="9"/>
      <c r="E8" s="10">
        <v>15.4</v>
      </c>
      <c r="F8" s="33">
        <f t="shared" si="0"/>
        <v>3126.2000000000003</v>
      </c>
      <c r="G8" s="15"/>
      <c r="H8" s="16"/>
      <c r="I8" s="17"/>
      <c r="J8" s="18"/>
    </row>
    <row r="9" spans="2:29" x14ac:dyDescent="0.25">
      <c r="B9" s="7">
        <v>45722</v>
      </c>
      <c r="C9" s="8">
        <v>214</v>
      </c>
      <c r="D9" s="9"/>
      <c r="E9" s="10">
        <v>15.4</v>
      </c>
      <c r="F9" s="33">
        <f t="shared" si="0"/>
        <v>3295.6</v>
      </c>
      <c r="G9" s="15">
        <v>45769</v>
      </c>
      <c r="H9" s="16" t="s">
        <v>35</v>
      </c>
      <c r="I9" s="17"/>
      <c r="J9" s="18">
        <v>60000</v>
      </c>
    </row>
    <row r="10" spans="2:29" x14ac:dyDescent="0.25">
      <c r="B10" s="7">
        <v>45723</v>
      </c>
      <c r="C10" s="8">
        <v>210</v>
      </c>
      <c r="D10" s="9"/>
      <c r="E10" s="10">
        <v>15.4</v>
      </c>
      <c r="F10" s="33">
        <f t="shared" si="0"/>
        <v>3234</v>
      </c>
      <c r="G10" s="15">
        <v>45784</v>
      </c>
      <c r="H10" s="16" t="s">
        <v>35</v>
      </c>
      <c r="I10" s="17"/>
      <c r="J10" s="18">
        <v>50242.01</v>
      </c>
    </row>
    <row r="11" spans="2:29" x14ac:dyDescent="0.25">
      <c r="B11" s="7">
        <v>45724</v>
      </c>
      <c r="C11" s="8">
        <v>219.5</v>
      </c>
      <c r="D11" s="9"/>
      <c r="E11" s="10">
        <v>15.4</v>
      </c>
      <c r="F11" s="33">
        <f t="shared" si="0"/>
        <v>3380.3</v>
      </c>
      <c r="G11" s="19"/>
      <c r="H11" s="16"/>
      <c r="I11" s="17"/>
      <c r="J11" s="18"/>
    </row>
    <row r="12" spans="2:29" x14ac:dyDescent="0.25">
      <c r="B12" s="7">
        <v>45725</v>
      </c>
      <c r="C12" s="8">
        <v>220.5</v>
      </c>
      <c r="D12" s="9"/>
      <c r="E12" s="10">
        <v>15.4</v>
      </c>
      <c r="F12" s="33">
        <f t="shared" si="0"/>
        <v>3395.7000000000003</v>
      </c>
      <c r="G12" s="19"/>
      <c r="H12" s="16"/>
      <c r="I12" s="17"/>
      <c r="J12" s="18"/>
    </row>
    <row r="13" spans="2:29" x14ac:dyDescent="0.25">
      <c r="B13" s="7">
        <v>45726</v>
      </c>
      <c r="C13" s="8">
        <v>213.5</v>
      </c>
      <c r="D13" s="9"/>
      <c r="E13" s="10">
        <v>15.4</v>
      </c>
      <c r="F13" s="33">
        <f t="shared" si="0"/>
        <v>3287.9</v>
      </c>
      <c r="G13" s="19"/>
      <c r="H13" s="16"/>
      <c r="I13" s="17"/>
      <c r="J13" s="18"/>
    </row>
    <row r="14" spans="2:29" x14ac:dyDescent="0.25">
      <c r="B14" s="7">
        <v>45727</v>
      </c>
      <c r="C14" s="8">
        <v>219.5</v>
      </c>
      <c r="D14" s="9"/>
      <c r="E14" s="10">
        <v>15.4</v>
      </c>
      <c r="F14" s="33">
        <f t="shared" si="0"/>
        <v>3380.3</v>
      </c>
      <c r="G14" s="19"/>
      <c r="H14" s="16"/>
      <c r="I14" s="17"/>
      <c r="J14" s="18"/>
    </row>
    <row r="15" spans="2:29" x14ac:dyDescent="0.25">
      <c r="B15" s="7">
        <v>45728</v>
      </c>
      <c r="C15" s="8">
        <v>216</v>
      </c>
      <c r="D15" s="9"/>
      <c r="E15" s="10">
        <v>15.4</v>
      </c>
      <c r="F15" s="33">
        <f t="shared" si="0"/>
        <v>3326.4</v>
      </c>
      <c r="G15" s="19"/>
      <c r="H15" s="16"/>
      <c r="I15" s="17"/>
      <c r="J15" s="18"/>
    </row>
    <row r="16" spans="2:29" x14ac:dyDescent="0.25">
      <c r="B16" s="7">
        <v>45729</v>
      </c>
      <c r="C16" s="8">
        <v>235.5</v>
      </c>
      <c r="D16" s="9"/>
      <c r="E16" s="10">
        <v>15.4</v>
      </c>
      <c r="F16" s="33">
        <f t="shared" si="0"/>
        <v>3626.7000000000003</v>
      </c>
      <c r="G16" s="19"/>
      <c r="H16" s="16"/>
      <c r="I16" s="17"/>
      <c r="J16" s="18"/>
    </row>
    <row r="17" spans="2:14" x14ac:dyDescent="0.25">
      <c r="B17" s="7">
        <v>45730</v>
      </c>
      <c r="C17" s="8">
        <v>237.5</v>
      </c>
      <c r="D17" s="9"/>
      <c r="E17" s="10">
        <v>15.4</v>
      </c>
      <c r="F17" s="33">
        <f t="shared" si="0"/>
        <v>3657.5</v>
      </c>
      <c r="G17" s="19"/>
      <c r="H17" s="16"/>
      <c r="I17" s="17"/>
      <c r="J17" s="18"/>
    </row>
    <row r="18" spans="2:14" x14ac:dyDescent="0.25">
      <c r="B18" s="7">
        <v>45731</v>
      </c>
      <c r="C18" s="8">
        <v>224</v>
      </c>
      <c r="D18" s="9"/>
      <c r="E18" s="10">
        <v>15.4</v>
      </c>
      <c r="F18" s="33">
        <f t="shared" si="0"/>
        <v>3449.6</v>
      </c>
      <c r="G18" s="19"/>
      <c r="H18" s="16"/>
      <c r="I18" s="17"/>
      <c r="J18" s="18"/>
    </row>
    <row r="19" spans="2:14" x14ac:dyDescent="0.25">
      <c r="B19" s="7">
        <v>45732</v>
      </c>
      <c r="C19" s="8">
        <v>241.5</v>
      </c>
      <c r="D19" s="9"/>
      <c r="E19" s="10">
        <v>15.4</v>
      </c>
      <c r="F19" s="33">
        <f t="shared" si="0"/>
        <v>3719.1</v>
      </c>
      <c r="G19" s="19"/>
      <c r="H19" s="16"/>
      <c r="I19" s="17"/>
      <c r="J19" s="18"/>
    </row>
    <row r="20" spans="2:14" x14ac:dyDescent="0.25">
      <c r="B20" s="7">
        <v>45733</v>
      </c>
      <c r="C20" s="8">
        <v>240</v>
      </c>
      <c r="D20" s="9"/>
      <c r="E20" s="10">
        <v>15.4</v>
      </c>
      <c r="F20" s="33">
        <f t="shared" si="0"/>
        <v>3696</v>
      </c>
      <c r="G20" s="19"/>
      <c r="H20" s="16"/>
      <c r="I20" s="17"/>
      <c r="J20" s="18"/>
    </row>
    <row r="21" spans="2:14" x14ac:dyDescent="0.25">
      <c r="B21" s="7">
        <v>45734</v>
      </c>
      <c r="C21" s="8">
        <v>254</v>
      </c>
      <c r="D21" s="9"/>
      <c r="E21" s="10">
        <v>15.4</v>
      </c>
      <c r="F21" s="33">
        <f t="shared" si="0"/>
        <v>3911.6</v>
      </c>
      <c r="G21" s="19"/>
      <c r="H21" s="16"/>
      <c r="I21" s="17"/>
      <c r="J21" s="18"/>
    </row>
    <row r="22" spans="2:14" x14ac:dyDescent="0.25">
      <c r="B22" s="7">
        <v>45735</v>
      </c>
      <c r="C22" s="8">
        <v>241</v>
      </c>
      <c r="D22" s="9"/>
      <c r="E22" s="10">
        <v>15.4</v>
      </c>
      <c r="F22" s="33">
        <f t="shared" si="0"/>
        <v>3711.4</v>
      </c>
      <c r="G22" s="19"/>
      <c r="H22" s="16"/>
      <c r="I22" s="17"/>
      <c r="J22" s="18"/>
    </row>
    <row r="23" spans="2:14" x14ac:dyDescent="0.25">
      <c r="B23" s="7">
        <v>45736</v>
      </c>
      <c r="C23" s="8">
        <v>259</v>
      </c>
      <c r="D23" s="9"/>
      <c r="E23" s="10">
        <v>15.4</v>
      </c>
      <c r="F23" s="33">
        <f t="shared" si="0"/>
        <v>3988.6</v>
      </c>
      <c r="G23" s="19"/>
      <c r="H23" s="16"/>
      <c r="I23" s="17"/>
      <c r="J23" s="18"/>
    </row>
    <row r="24" spans="2:14" x14ac:dyDescent="0.25">
      <c r="B24" s="7">
        <v>45737</v>
      </c>
      <c r="C24" s="8">
        <v>249</v>
      </c>
      <c r="D24" s="9"/>
      <c r="E24" s="10">
        <v>15.4</v>
      </c>
      <c r="F24" s="33">
        <f t="shared" si="0"/>
        <v>3834.6</v>
      </c>
      <c r="G24" s="19"/>
      <c r="H24" s="16"/>
      <c r="I24" s="17"/>
      <c r="J24" s="18"/>
    </row>
    <row r="25" spans="2:14" x14ac:dyDescent="0.25">
      <c r="B25" s="7">
        <v>45738</v>
      </c>
      <c r="C25" s="8">
        <v>251.5</v>
      </c>
      <c r="D25" s="9"/>
      <c r="E25" s="10">
        <v>15.4</v>
      </c>
      <c r="F25" s="33">
        <f t="shared" si="0"/>
        <v>3873.1</v>
      </c>
      <c r="G25" s="19"/>
      <c r="H25" s="16"/>
      <c r="I25" s="17"/>
      <c r="J25" s="18"/>
    </row>
    <row r="26" spans="2:14" x14ac:dyDescent="0.25">
      <c r="B26" s="7">
        <v>45739</v>
      </c>
      <c r="C26" s="8">
        <v>243.5</v>
      </c>
      <c r="D26" s="9"/>
      <c r="E26" s="10">
        <v>15.4</v>
      </c>
      <c r="F26" s="33">
        <f t="shared" si="0"/>
        <v>3749.9</v>
      </c>
      <c r="G26" s="19"/>
      <c r="H26" s="16"/>
      <c r="I26" s="17"/>
      <c r="J26" s="18"/>
    </row>
    <row r="27" spans="2:14" x14ac:dyDescent="0.25">
      <c r="B27" s="7">
        <v>45740</v>
      </c>
      <c r="C27" s="8">
        <v>248</v>
      </c>
      <c r="D27" s="9"/>
      <c r="E27" s="10">
        <v>15.4</v>
      </c>
      <c r="F27" s="33">
        <f t="shared" si="0"/>
        <v>3819.2000000000003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251</v>
      </c>
      <c r="D28" s="9"/>
      <c r="E28" s="10">
        <v>15.4</v>
      </c>
      <c r="F28" s="33">
        <f t="shared" si="0"/>
        <v>3865.4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233</v>
      </c>
      <c r="D29" s="9"/>
      <c r="E29" s="10">
        <v>15.4</v>
      </c>
      <c r="F29" s="33">
        <f t="shared" si="0"/>
        <v>3588.2000000000003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257.5</v>
      </c>
      <c r="D30" s="9"/>
      <c r="E30" s="10">
        <v>15.4</v>
      </c>
      <c r="F30" s="33">
        <f t="shared" si="0"/>
        <v>3965.5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259.5</v>
      </c>
      <c r="D31" s="9"/>
      <c r="E31" s="10">
        <v>15.4</v>
      </c>
      <c r="F31" s="33">
        <f t="shared" si="0"/>
        <v>3996.3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262.5</v>
      </c>
      <c r="D32" s="9"/>
      <c r="E32" s="10">
        <v>15.4</v>
      </c>
      <c r="F32" s="33">
        <f t="shared" si="0"/>
        <v>4042.5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254</v>
      </c>
      <c r="D33" s="9"/>
      <c r="E33" s="10">
        <v>15.4</v>
      </c>
      <c r="F33" s="33">
        <f t="shared" si="0"/>
        <v>3911.6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191.5</v>
      </c>
      <c r="D34" s="36"/>
      <c r="E34" s="10">
        <v>15.4</v>
      </c>
      <c r="F34" s="38">
        <f t="shared" si="0"/>
        <v>2949.1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7238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108977.37461100002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111465.20000000001</v>
      </c>
      <c r="L36" s="31">
        <f>J36-J4-J5-J6</f>
        <v>110240.19745200001</v>
      </c>
      <c r="M36" s="31"/>
      <c r="N36" s="31">
        <f>L36-M36</f>
        <v>110240.19745200001</v>
      </c>
    </row>
    <row r="37" spans="2:14" x14ac:dyDescent="0.25">
      <c r="B37" s="26" t="s">
        <v>14</v>
      </c>
      <c r="C37" s="30">
        <f>C35</f>
        <v>7238</v>
      </c>
      <c r="D37" s="9">
        <f>D35/1.03</f>
        <v>0</v>
      </c>
      <c r="E37" s="10"/>
      <c r="F37" s="33">
        <f>SUM(F4:F36)</f>
        <v>111465.20000000001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2487.8253889999905</v>
      </c>
      <c r="M39" s="17"/>
      <c r="N39" s="40">
        <f>J39+N34</f>
        <v>2487.8253889999905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2487.8253889999905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K20" sqref="K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233.5</v>
      </c>
      <c r="D4" s="9"/>
      <c r="E4" s="10">
        <v>15.4</v>
      </c>
      <c r="F4" s="33">
        <f>E4*C4</f>
        <v>3595.9</v>
      </c>
      <c r="G4" s="11"/>
      <c r="H4" s="12" t="s">
        <v>6</v>
      </c>
      <c r="I4" s="13">
        <v>0.01</v>
      </c>
      <c r="J4" s="14">
        <f>(F36+F37)*I4</f>
        <v>1299.2979999999998</v>
      </c>
    </row>
    <row r="5" spans="2:29" x14ac:dyDescent="0.25">
      <c r="B5" s="7">
        <v>45749</v>
      </c>
      <c r="C5" s="8">
        <v>237.5</v>
      </c>
      <c r="D5" s="9"/>
      <c r="E5" s="10">
        <v>15.4</v>
      </c>
      <c r="F5" s="33">
        <f t="shared" ref="F5:F34" si="0">E5*C5</f>
        <v>3657.5</v>
      </c>
      <c r="G5" s="11"/>
      <c r="H5" s="12" t="s">
        <v>7</v>
      </c>
      <c r="I5" s="13">
        <v>1E-3</v>
      </c>
      <c r="J5" s="14">
        <f>(F36+F37-J4-J6)*I5</f>
        <v>128.63050199999998</v>
      </c>
    </row>
    <row r="6" spans="2:29" x14ac:dyDescent="0.25">
      <c r="B6" s="7">
        <v>45750</v>
      </c>
      <c r="C6" s="8">
        <v>271</v>
      </c>
      <c r="D6" s="9"/>
      <c r="E6" s="10">
        <v>15.4</v>
      </c>
      <c r="F6" s="33">
        <f t="shared" si="0"/>
        <v>4173.4000000000005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241.5</v>
      </c>
      <c r="D7" s="9"/>
      <c r="E7" s="10">
        <v>15.4</v>
      </c>
      <c r="F7" s="33">
        <f t="shared" si="0"/>
        <v>3719.1</v>
      </c>
      <c r="G7" s="11"/>
      <c r="H7" s="12" t="s">
        <v>9</v>
      </c>
      <c r="I7" s="13"/>
      <c r="J7" s="14">
        <f>'MART 2025'!J39*-1</f>
        <v>-2487.8253889999905</v>
      </c>
    </row>
    <row r="8" spans="2:29" x14ac:dyDescent="0.25">
      <c r="B8" s="7">
        <v>45752</v>
      </c>
      <c r="C8" s="8">
        <v>248.5</v>
      </c>
      <c r="D8" s="9"/>
      <c r="E8" s="10">
        <v>15.4</v>
      </c>
      <c r="F8" s="33">
        <f t="shared" si="0"/>
        <v>3826.9</v>
      </c>
      <c r="G8" s="15">
        <v>45797</v>
      </c>
      <c r="H8" s="16" t="s">
        <v>35</v>
      </c>
      <c r="I8" s="17"/>
      <c r="J8" s="18">
        <v>60000</v>
      </c>
    </row>
    <row r="9" spans="2:29" x14ac:dyDescent="0.25">
      <c r="B9" s="7">
        <v>45753</v>
      </c>
      <c r="C9" s="8">
        <v>266</v>
      </c>
      <c r="D9" s="9"/>
      <c r="E9" s="10">
        <v>15.4</v>
      </c>
      <c r="F9" s="33">
        <f t="shared" si="0"/>
        <v>4096.4000000000005</v>
      </c>
      <c r="G9" s="15">
        <v>45806</v>
      </c>
      <c r="H9" s="16" t="s">
        <v>35</v>
      </c>
      <c r="I9" s="17"/>
      <c r="J9" s="18">
        <v>68501.87</v>
      </c>
    </row>
    <row r="10" spans="2:29" x14ac:dyDescent="0.25">
      <c r="B10" s="7">
        <v>45754</v>
      </c>
      <c r="C10" s="8">
        <v>259.5</v>
      </c>
      <c r="D10" s="9"/>
      <c r="E10" s="10">
        <v>15.4</v>
      </c>
      <c r="F10" s="33">
        <f t="shared" si="0"/>
        <v>3996.3</v>
      </c>
      <c r="G10" s="15">
        <v>45807</v>
      </c>
      <c r="H10" s="16" t="s">
        <v>35</v>
      </c>
      <c r="I10" s="17"/>
      <c r="J10" s="18">
        <v>2487.83</v>
      </c>
    </row>
    <row r="11" spans="2:29" x14ac:dyDescent="0.25">
      <c r="B11" s="7">
        <v>45755</v>
      </c>
      <c r="C11" s="8">
        <v>261</v>
      </c>
      <c r="D11" s="9"/>
      <c r="E11" s="10">
        <v>15.4</v>
      </c>
      <c r="F11" s="33">
        <f t="shared" si="0"/>
        <v>4019.4</v>
      </c>
      <c r="G11" s="19"/>
      <c r="H11" s="16"/>
      <c r="I11" s="17"/>
      <c r="J11" s="18"/>
    </row>
    <row r="12" spans="2:29" x14ac:dyDescent="0.25">
      <c r="B12" s="7">
        <v>45756</v>
      </c>
      <c r="C12" s="8">
        <v>246</v>
      </c>
      <c r="D12" s="9"/>
      <c r="E12" s="10">
        <v>15.4</v>
      </c>
      <c r="F12" s="33">
        <f t="shared" si="0"/>
        <v>3788.4</v>
      </c>
      <c r="G12" s="19"/>
      <c r="H12" s="16"/>
      <c r="I12" s="17"/>
      <c r="J12" s="18"/>
    </row>
    <row r="13" spans="2:29" x14ac:dyDescent="0.25">
      <c r="B13" s="7">
        <v>45757</v>
      </c>
      <c r="C13" s="8">
        <v>240</v>
      </c>
      <c r="D13" s="9"/>
      <c r="E13" s="10">
        <v>15.4</v>
      </c>
      <c r="F13" s="33">
        <f t="shared" si="0"/>
        <v>3696</v>
      </c>
      <c r="G13" s="19"/>
      <c r="H13" s="16"/>
      <c r="I13" s="17"/>
      <c r="J13" s="18"/>
    </row>
    <row r="14" spans="2:29" x14ac:dyDescent="0.25">
      <c r="B14" s="7">
        <v>45758</v>
      </c>
      <c r="C14" s="8">
        <v>267.5</v>
      </c>
      <c r="D14" s="9"/>
      <c r="E14" s="10">
        <v>15.4</v>
      </c>
      <c r="F14" s="33">
        <f t="shared" si="0"/>
        <v>4119.5</v>
      </c>
      <c r="G14" s="19"/>
      <c r="H14" s="16"/>
      <c r="I14" s="17"/>
      <c r="J14" s="18"/>
    </row>
    <row r="15" spans="2:29" x14ac:dyDescent="0.25">
      <c r="B15" s="7">
        <v>45759</v>
      </c>
      <c r="C15" s="8">
        <v>284</v>
      </c>
      <c r="D15" s="9"/>
      <c r="E15" s="10">
        <v>15.4</v>
      </c>
      <c r="F15" s="33">
        <f t="shared" si="0"/>
        <v>4373.6000000000004</v>
      </c>
      <c r="G15" s="19"/>
      <c r="H15" s="16"/>
      <c r="I15" s="17"/>
      <c r="J15" s="18"/>
    </row>
    <row r="16" spans="2:29" x14ac:dyDescent="0.25">
      <c r="B16" s="7">
        <v>45760</v>
      </c>
      <c r="C16" s="8">
        <v>296</v>
      </c>
      <c r="D16" s="9"/>
      <c r="E16" s="10">
        <v>15.4</v>
      </c>
      <c r="F16" s="33">
        <f t="shared" si="0"/>
        <v>4558.4000000000005</v>
      </c>
      <c r="G16" s="19"/>
      <c r="H16" s="16"/>
      <c r="I16" s="17"/>
      <c r="J16" s="18"/>
    </row>
    <row r="17" spans="2:14" x14ac:dyDescent="0.25">
      <c r="B17" s="7">
        <v>45761</v>
      </c>
      <c r="C17" s="8">
        <v>290</v>
      </c>
      <c r="D17" s="9"/>
      <c r="E17" s="10">
        <v>15.4</v>
      </c>
      <c r="F17" s="33">
        <f t="shared" si="0"/>
        <v>4466</v>
      </c>
      <c r="G17" s="19"/>
      <c r="H17" s="16"/>
      <c r="I17" s="17"/>
      <c r="J17" s="18"/>
    </row>
    <row r="18" spans="2:14" x14ac:dyDescent="0.25">
      <c r="B18" s="7">
        <v>45762</v>
      </c>
      <c r="C18" s="8">
        <v>300</v>
      </c>
      <c r="D18" s="9"/>
      <c r="E18" s="10">
        <v>15.4</v>
      </c>
      <c r="F18" s="33">
        <f t="shared" si="0"/>
        <v>4620</v>
      </c>
      <c r="G18" s="19"/>
      <c r="H18" s="16"/>
      <c r="I18" s="17"/>
      <c r="J18" s="18"/>
    </row>
    <row r="19" spans="2:14" x14ac:dyDescent="0.25">
      <c r="B19" s="7">
        <v>45763</v>
      </c>
      <c r="C19" s="8">
        <v>292</v>
      </c>
      <c r="D19" s="9"/>
      <c r="E19" s="10">
        <v>15.4</v>
      </c>
      <c r="F19" s="33">
        <f t="shared" si="0"/>
        <v>4496.8</v>
      </c>
      <c r="G19" s="19"/>
      <c r="H19" s="16"/>
      <c r="I19" s="17"/>
      <c r="J19" s="18"/>
    </row>
    <row r="20" spans="2:14" x14ac:dyDescent="0.25">
      <c r="B20" s="7">
        <v>45764</v>
      </c>
      <c r="C20" s="8">
        <v>262.5</v>
      </c>
      <c r="D20" s="9"/>
      <c r="E20" s="10">
        <v>15.4</v>
      </c>
      <c r="F20" s="33">
        <f t="shared" si="0"/>
        <v>4042.5</v>
      </c>
      <c r="G20" s="19"/>
      <c r="H20" s="16"/>
      <c r="I20" s="17"/>
      <c r="J20" s="18"/>
    </row>
    <row r="21" spans="2:14" x14ac:dyDescent="0.25">
      <c r="B21" s="7">
        <v>45765</v>
      </c>
      <c r="C21" s="8">
        <v>274.5</v>
      </c>
      <c r="D21" s="9"/>
      <c r="E21" s="10">
        <v>15.4</v>
      </c>
      <c r="F21" s="33">
        <f t="shared" si="0"/>
        <v>4227.3</v>
      </c>
      <c r="G21" s="19"/>
      <c r="H21" s="16"/>
      <c r="I21" s="17"/>
      <c r="J21" s="18"/>
    </row>
    <row r="22" spans="2:14" x14ac:dyDescent="0.25">
      <c r="B22" s="7">
        <v>45766</v>
      </c>
      <c r="C22" s="8">
        <v>283.5</v>
      </c>
      <c r="D22" s="9"/>
      <c r="E22" s="10">
        <v>15.4</v>
      </c>
      <c r="F22" s="33">
        <f t="shared" si="0"/>
        <v>4365.9000000000005</v>
      </c>
      <c r="G22" s="19"/>
      <c r="H22" s="16"/>
      <c r="I22" s="17"/>
      <c r="J22" s="18"/>
    </row>
    <row r="23" spans="2:14" x14ac:dyDescent="0.25">
      <c r="B23" s="7">
        <v>45767</v>
      </c>
      <c r="C23" s="8">
        <v>288.5</v>
      </c>
      <c r="D23" s="9"/>
      <c r="E23" s="10">
        <v>15.4</v>
      </c>
      <c r="F23" s="33">
        <f t="shared" si="0"/>
        <v>4442.9000000000005</v>
      </c>
      <c r="G23" s="19"/>
      <c r="H23" s="16"/>
      <c r="I23" s="17"/>
      <c r="J23" s="18"/>
    </row>
    <row r="24" spans="2:14" x14ac:dyDescent="0.25">
      <c r="B24" s="7">
        <v>45768</v>
      </c>
      <c r="C24" s="8">
        <v>314</v>
      </c>
      <c r="D24" s="9"/>
      <c r="E24" s="10">
        <v>15.4</v>
      </c>
      <c r="F24" s="33">
        <f t="shared" si="0"/>
        <v>4835.6000000000004</v>
      </c>
      <c r="G24" s="19"/>
      <c r="H24" s="16"/>
      <c r="I24" s="17"/>
      <c r="J24" s="18"/>
    </row>
    <row r="25" spans="2:14" x14ac:dyDescent="0.25">
      <c r="B25" s="7">
        <v>45769</v>
      </c>
      <c r="C25" s="8">
        <v>296</v>
      </c>
      <c r="D25" s="9"/>
      <c r="E25" s="10">
        <v>15.4</v>
      </c>
      <c r="F25" s="33">
        <f t="shared" si="0"/>
        <v>4558.4000000000005</v>
      </c>
      <c r="G25" s="19"/>
      <c r="H25" s="16"/>
      <c r="I25" s="17"/>
      <c r="J25" s="18"/>
    </row>
    <row r="26" spans="2:14" x14ac:dyDescent="0.25">
      <c r="B26" s="7">
        <v>45770</v>
      </c>
      <c r="C26" s="8">
        <v>312</v>
      </c>
      <c r="D26" s="9"/>
      <c r="E26" s="10">
        <v>15.4</v>
      </c>
      <c r="F26" s="33">
        <f t="shared" si="0"/>
        <v>4804.8</v>
      </c>
      <c r="G26" s="19"/>
      <c r="H26" s="16"/>
      <c r="I26" s="17"/>
      <c r="J26" s="18"/>
    </row>
    <row r="27" spans="2:14" x14ac:dyDescent="0.25">
      <c r="B27" s="7">
        <v>45771</v>
      </c>
      <c r="C27" s="8">
        <v>309.5</v>
      </c>
      <c r="D27" s="9"/>
      <c r="E27" s="10">
        <v>15.4</v>
      </c>
      <c r="F27" s="33">
        <f t="shared" si="0"/>
        <v>4766.3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305.5</v>
      </c>
      <c r="D28" s="9"/>
      <c r="E28" s="10">
        <v>15.4</v>
      </c>
      <c r="F28" s="33">
        <f t="shared" si="0"/>
        <v>4704.7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308.5</v>
      </c>
      <c r="D29" s="9"/>
      <c r="E29" s="10">
        <v>15.4</v>
      </c>
      <c r="F29" s="33">
        <f t="shared" si="0"/>
        <v>4750.9000000000005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316</v>
      </c>
      <c r="D30" s="9"/>
      <c r="E30" s="10">
        <v>15.4</v>
      </c>
      <c r="F30" s="33">
        <f t="shared" si="0"/>
        <v>4866.4000000000005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323</v>
      </c>
      <c r="D31" s="9"/>
      <c r="E31" s="10">
        <v>15.4</v>
      </c>
      <c r="F31" s="33">
        <f t="shared" si="0"/>
        <v>4974.2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288.5</v>
      </c>
      <c r="D32" s="9"/>
      <c r="E32" s="10">
        <v>15.4</v>
      </c>
      <c r="F32" s="33">
        <f t="shared" si="0"/>
        <v>4442.9000000000005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321</v>
      </c>
      <c r="D33" s="9"/>
      <c r="E33" s="10">
        <v>15.4</v>
      </c>
      <c r="F33" s="33">
        <f t="shared" si="0"/>
        <v>4943.4000000000005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8437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129929.80311300002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129929.79999999997</v>
      </c>
      <c r="L36" s="31">
        <f>J36-J4-J5-J6</f>
        <v>128501.87149799998</v>
      </c>
      <c r="M36" s="31"/>
      <c r="N36" s="31"/>
    </row>
    <row r="37" spans="2:14" x14ac:dyDescent="0.25">
      <c r="B37" s="26" t="s">
        <v>14</v>
      </c>
      <c r="C37" s="30">
        <f>C35</f>
        <v>8437</v>
      </c>
      <c r="D37" s="9">
        <f>D35/1.03</f>
        <v>0</v>
      </c>
      <c r="E37" s="10"/>
      <c r="F37" s="33">
        <f>SUM(F4:F36)</f>
        <v>129929.79999999997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-3.1130000425036997E-3</v>
      </c>
      <c r="M39" s="17"/>
      <c r="N39" s="40">
        <f>J39+N34</f>
        <v>-3.1130000425036997E-3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>
        <v>-127138.72</v>
      </c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-127138.72311300004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topLeftCell="A7" zoomScale="85" zoomScaleNormal="85" workbookViewId="0">
      <selection activeCell="K8" sqref="K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324</v>
      </c>
      <c r="D4" s="9"/>
      <c r="E4" s="10">
        <v>15.4</v>
      </c>
      <c r="F4" s="33">
        <f>E4*C4</f>
        <v>4989.6000000000004</v>
      </c>
      <c r="G4" s="11"/>
      <c r="H4" s="12" t="s">
        <v>6</v>
      </c>
      <c r="I4" s="13">
        <v>0.01</v>
      </c>
      <c r="J4" s="14">
        <f>(F36+F37)*I4</f>
        <v>1453.606</v>
      </c>
    </row>
    <row r="5" spans="2:29" x14ac:dyDescent="0.25">
      <c r="B5" s="7">
        <v>45779</v>
      </c>
      <c r="C5" s="8">
        <v>306</v>
      </c>
      <c r="D5" s="9"/>
      <c r="E5" s="10">
        <v>15.4</v>
      </c>
      <c r="F5" s="33">
        <f t="shared" ref="F5:F34" si="0">E5*C5</f>
        <v>4712.4000000000005</v>
      </c>
      <c r="G5" s="11"/>
      <c r="H5" s="12" t="s">
        <v>7</v>
      </c>
      <c r="I5" s="13">
        <v>1E-3</v>
      </c>
      <c r="J5" s="14">
        <f>(F36+F37-J4-J6)*I5</f>
        <v>143.906994</v>
      </c>
    </row>
    <row r="6" spans="2:29" x14ac:dyDescent="0.25">
      <c r="B6" s="7">
        <v>45780</v>
      </c>
      <c r="C6" s="8">
        <v>312</v>
      </c>
      <c r="D6" s="9"/>
      <c r="E6" s="10">
        <v>15.4</v>
      </c>
      <c r="F6" s="33">
        <f t="shared" si="0"/>
        <v>4804.8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301.5</v>
      </c>
      <c r="D7" s="9"/>
      <c r="E7" s="10">
        <v>15.4</v>
      </c>
      <c r="F7" s="33">
        <f t="shared" si="0"/>
        <v>4643.1000000000004</v>
      </c>
      <c r="G7" s="11"/>
      <c r="H7" s="12" t="s">
        <v>9</v>
      </c>
      <c r="I7" s="13"/>
      <c r="J7" s="14">
        <f>'NİSAN 2025'!J39*-1</f>
        <v>3.1130000425036997E-3</v>
      </c>
    </row>
    <row r="8" spans="2:29" x14ac:dyDescent="0.25">
      <c r="B8" s="7">
        <v>45782</v>
      </c>
      <c r="C8" s="8">
        <v>306</v>
      </c>
      <c r="D8" s="9"/>
      <c r="E8" s="10">
        <v>15.4</v>
      </c>
      <c r="F8" s="33">
        <f t="shared" si="0"/>
        <v>4712.4000000000005</v>
      </c>
      <c r="G8" s="15">
        <v>45801</v>
      </c>
      <c r="H8" s="16" t="s">
        <v>40</v>
      </c>
      <c r="I8" s="17"/>
      <c r="J8" s="18">
        <v>143763.07999999999</v>
      </c>
    </row>
    <row r="9" spans="2:29" x14ac:dyDescent="0.25">
      <c r="B9" s="7">
        <v>45783</v>
      </c>
      <c r="C9" s="8">
        <v>297</v>
      </c>
      <c r="D9" s="9"/>
      <c r="E9" s="10">
        <v>15.4</v>
      </c>
      <c r="F9" s="33">
        <f t="shared" si="0"/>
        <v>4573.8</v>
      </c>
      <c r="G9" s="15"/>
      <c r="H9" s="16"/>
      <c r="I9" s="17"/>
      <c r="J9" s="18"/>
    </row>
    <row r="10" spans="2:29" x14ac:dyDescent="0.25">
      <c r="B10" s="7">
        <v>45784</v>
      </c>
      <c r="C10" s="8">
        <v>290</v>
      </c>
      <c r="D10" s="9"/>
      <c r="E10" s="10">
        <v>15.4</v>
      </c>
      <c r="F10" s="33">
        <f t="shared" si="0"/>
        <v>4466</v>
      </c>
      <c r="G10" s="15"/>
      <c r="H10" s="16"/>
      <c r="I10" s="17"/>
      <c r="J10" s="18"/>
    </row>
    <row r="11" spans="2:29" x14ac:dyDescent="0.25">
      <c r="B11" s="7">
        <v>45785</v>
      </c>
      <c r="C11" s="8">
        <v>315</v>
      </c>
      <c r="D11" s="9"/>
      <c r="E11" s="10">
        <v>15.4</v>
      </c>
      <c r="F11" s="33">
        <f t="shared" si="0"/>
        <v>4851</v>
      </c>
      <c r="G11" s="19"/>
      <c r="H11" s="16"/>
      <c r="I11" s="17"/>
      <c r="J11" s="18"/>
    </row>
    <row r="12" spans="2:29" x14ac:dyDescent="0.25">
      <c r="B12" s="7">
        <v>45786</v>
      </c>
      <c r="C12" s="8">
        <v>300.5</v>
      </c>
      <c r="D12" s="9"/>
      <c r="E12" s="10">
        <v>15.4</v>
      </c>
      <c r="F12" s="33">
        <f t="shared" si="0"/>
        <v>4627.7</v>
      </c>
      <c r="G12" s="19"/>
      <c r="H12" s="16"/>
      <c r="I12" s="17"/>
      <c r="J12" s="18"/>
    </row>
    <row r="13" spans="2:29" x14ac:dyDescent="0.25">
      <c r="B13" s="7">
        <v>45787</v>
      </c>
      <c r="C13" s="8">
        <v>305.5</v>
      </c>
      <c r="D13" s="9"/>
      <c r="E13" s="10">
        <v>15.4</v>
      </c>
      <c r="F13" s="33">
        <f t="shared" si="0"/>
        <v>4704.7</v>
      </c>
      <c r="G13" s="19"/>
      <c r="H13" s="16"/>
      <c r="I13" s="17"/>
      <c r="J13" s="18"/>
    </row>
    <row r="14" spans="2:29" x14ac:dyDescent="0.25">
      <c r="B14" s="7">
        <v>45788</v>
      </c>
      <c r="C14" s="8">
        <v>331</v>
      </c>
      <c r="D14" s="9"/>
      <c r="E14" s="10">
        <v>15.4</v>
      </c>
      <c r="F14" s="33">
        <f t="shared" si="0"/>
        <v>5097.4000000000005</v>
      </c>
      <c r="G14" s="19"/>
      <c r="H14" s="16"/>
      <c r="I14" s="17"/>
      <c r="J14" s="18"/>
    </row>
    <row r="15" spans="2:29" x14ac:dyDescent="0.25">
      <c r="B15" s="7">
        <v>45789</v>
      </c>
      <c r="C15" s="8">
        <v>307</v>
      </c>
      <c r="D15" s="9"/>
      <c r="E15" s="10">
        <v>15.4</v>
      </c>
      <c r="F15" s="33">
        <f t="shared" si="0"/>
        <v>4727.8</v>
      </c>
      <c r="G15" s="19"/>
      <c r="H15" s="16"/>
      <c r="I15" s="17"/>
      <c r="J15" s="18"/>
    </row>
    <row r="16" spans="2:29" x14ac:dyDescent="0.25">
      <c r="B16" s="7">
        <v>45790</v>
      </c>
      <c r="C16" s="8">
        <v>337.5</v>
      </c>
      <c r="D16" s="9"/>
      <c r="E16" s="10">
        <v>15.4</v>
      </c>
      <c r="F16" s="33">
        <f t="shared" si="0"/>
        <v>5197.5</v>
      </c>
      <c r="G16" s="19"/>
      <c r="H16" s="16"/>
      <c r="I16" s="17"/>
      <c r="J16" s="18"/>
    </row>
    <row r="17" spans="2:14" x14ac:dyDescent="0.25">
      <c r="B17" s="7">
        <v>45791</v>
      </c>
      <c r="C17" s="8">
        <v>312</v>
      </c>
      <c r="D17" s="9"/>
      <c r="E17" s="10">
        <v>15.4</v>
      </c>
      <c r="F17" s="33">
        <f t="shared" si="0"/>
        <v>4804.8</v>
      </c>
      <c r="G17" s="19"/>
      <c r="H17" s="16"/>
      <c r="I17" s="17"/>
      <c r="J17" s="18"/>
    </row>
    <row r="18" spans="2:14" x14ac:dyDescent="0.25">
      <c r="B18" s="7">
        <v>45792</v>
      </c>
      <c r="C18" s="8">
        <v>320.5</v>
      </c>
      <c r="D18" s="9"/>
      <c r="E18" s="10">
        <v>15.4</v>
      </c>
      <c r="F18" s="33">
        <f t="shared" si="0"/>
        <v>4935.7</v>
      </c>
      <c r="G18" s="19"/>
      <c r="H18" s="16"/>
      <c r="I18" s="17"/>
      <c r="J18" s="18"/>
    </row>
    <row r="19" spans="2:14" x14ac:dyDescent="0.25">
      <c r="B19" s="7">
        <v>45793</v>
      </c>
      <c r="C19" s="8">
        <v>315.5</v>
      </c>
      <c r="D19" s="9"/>
      <c r="E19" s="10">
        <v>15.4</v>
      </c>
      <c r="F19" s="33">
        <f t="shared" si="0"/>
        <v>4858.7</v>
      </c>
      <c r="G19" s="19"/>
      <c r="H19" s="16"/>
      <c r="I19" s="17"/>
      <c r="J19" s="18"/>
    </row>
    <row r="20" spans="2:14" x14ac:dyDescent="0.25">
      <c r="B20" s="7">
        <v>45794</v>
      </c>
      <c r="C20" s="8">
        <v>329.5</v>
      </c>
      <c r="D20" s="9"/>
      <c r="E20" s="10">
        <v>15.4</v>
      </c>
      <c r="F20" s="33">
        <f t="shared" si="0"/>
        <v>5074.3</v>
      </c>
      <c r="G20" s="19"/>
      <c r="H20" s="16"/>
      <c r="I20" s="17"/>
      <c r="J20" s="18"/>
    </row>
    <row r="21" spans="2:14" x14ac:dyDescent="0.25">
      <c r="B21" s="7">
        <v>45795</v>
      </c>
      <c r="C21" s="8">
        <v>321</v>
      </c>
      <c r="D21" s="9"/>
      <c r="E21" s="10">
        <v>15.4</v>
      </c>
      <c r="F21" s="33">
        <f t="shared" si="0"/>
        <v>4943.4000000000005</v>
      </c>
      <c r="G21" s="19"/>
      <c r="H21" s="16"/>
      <c r="I21" s="17"/>
      <c r="J21" s="18"/>
    </row>
    <row r="22" spans="2:14" x14ac:dyDescent="0.25">
      <c r="B22" s="7">
        <v>45796</v>
      </c>
      <c r="C22" s="8">
        <v>320</v>
      </c>
      <c r="D22" s="9"/>
      <c r="E22" s="10">
        <v>15.4</v>
      </c>
      <c r="F22" s="33">
        <f t="shared" si="0"/>
        <v>4928</v>
      </c>
      <c r="G22" s="19"/>
      <c r="H22" s="16"/>
      <c r="I22" s="17"/>
      <c r="J22" s="18"/>
    </row>
    <row r="23" spans="2:14" x14ac:dyDescent="0.25">
      <c r="B23" s="7">
        <v>45797</v>
      </c>
      <c r="C23" s="8">
        <v>314.5</v>
      </c>
      <c r="D23" s="9"/>
      <c r="E23" s="10">
        <v>15.4</v>
      </c>
      <c r="F23" s="33">
        <f t="shared" si="0"/>
        <v>4843.3</v>
      </c>
      <c r="G23" s="19"/>
      <c r="H23" s="16"/>
      <c r="I23" s="17"/>
      <c r="J23" s="18"/>
    </row>
    <row r="24" spans="2:14" x14ac:dyDescent="0.25">
      <c r="B24" s="7">
        <v>45798</v>
      </c>
      <c r="C24" s="8">
        <v>312</v>
      </c>
      <c r="D24" s="9"/>
      <c r="E24" s="10">
        <v>15.4</v>
      </c>
      <c r="F24" s="33">
        <f t="shared" si="0"/>
        <v>4804.8</v>
      </c>
      <c r="G24" s="19"/>
      <c r="H24" s="16"/>
      <c r="I24" s="17"/>
      <c r="J24" s="18"/>
    </row>
    <row r="25" spans="2:14" x14ac:dyDescent="0.25">
      <c r="B25" s="7">
        <v>45799</v>
      </c>
      <c r="C25" s="8">
        <v>302.5</v>
      </c>
      <c r="D25" s="9"/>
      <c r="E25" s="10">
        <v>15.4</v>
      </c>
      <c r="F25" s="33">
        <f t="shared" si="0"/>
        <v>4658.5</v>
      </c>
      <c r="G25" s="19"/>
      <c r="H25" s="16"/>
      <c r="I25" s="17"/>
      <c r="J25" s="18"/>
    </row>
    <row r="26" spans="2:14" x14ac:dyDescent="0.25">
      <c r="B26" s="7">
        <v>45800</v>
      </c>
      <c r="C26" s="8">
        <v>294</v>
      </c>
      <c r="D26" s="9"/>
      <c r="E26" s="10">
        <v>15.4</v>
      </c>
      <c r="F26" s="33">
        <f t="shared" si="0"/>
        <v>4527.6000000000004</v>
      </c>
      <c r="G26" s="19"/>
      <c r="H26" s="16"/>
      <c r="I26" s="17"/>
      <c r="J26" s="18"/>
    </row>
    <row r="27" spans="2:14" x14ac:dyDescent="0.25">
      <c r="B27" s="7">
        <v>45801</v>
      </c>
      <c r="C27" s="8">
        <v>319</v>
      </c>
      <c r="D27" s="9"/>
      <c r="E27" s="10">
        <v>15.4</v>
      </c>
      <c r="F27" s="33">
        <f t="shared" si="0"/>
        <v>4912.6000000000004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>
        <v>272.5</v>
      </c>
      <c r="D28" s="9"/>
      <c r="E28" s="10">
        <v>15.4</v>
      </c>
      <c r="F28" s="33">
        <f t="shared" si="0"/>
        <v>4196.5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>
        <v>296</v>
      </c>
      <c r="D29" s="9"/>
      <c r="E29" s="10">
        <v>15.4</v>
      </c>
      <c r="F29" s="33">
        <f t="shared" si="0"/>
        <v>4558.4000000000005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>
        <v>284.5</v>
      </c>
      <c r="D30" s="9"/>
      <c r="E30" s="10">
        <v>15.4</v>
      </c>
      <c r="F30" s="33">
        <f t="shared" si="0"/>
        <v>4381.3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>
        <v>292</v>
      </c>
      <c r="D31" s="9"/>
      <c r="E31" s="10">
        <v>15.4</v>
      </c>
      <c r="F31" s="33">
        <f t="shared" si="0"/>
        <v>4496.8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>
        <v>287</v>
      </c>
      <c r="D32" s="9"/>
      <c r="E32" s="10">
        <v>15.4</v>
      </c>
      <c r="F32" s="33">
        <f t="shared" si="0"/>
        <v>4419.8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>
        <v>263</v>
      </c>
      <c r="D33" s="9"/>
      <c r="E33" s="10">
        <v>15.4</v>
      </c>
      <c r="F33" s="33">
        <f t="shared" si="0"/>
        <v>4050.2000000000003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>
        <v>250.5</v>
      </c>
      <c r="D34" s="36"/>
      <c r="E34" s="10">
        <v>15.4</v>
      </c>
      <c r="F34" s="38">
        <f t="shared" si="0"/>
        <v>3857.7000000000003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9439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145360.59610700002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145360.6</v>
      </c>
      <c r="L36" s="31">
        <f>J36-J4-J5-J6</f>
        <v>143763.08700600002</v>
      </c>
      <c r="M36" s="31"/>
      <c r="N36" s="31"/>
    </row>
    <row r="37" spans="2:14" x14ac:dyDescent="0.25">
      <c r="B37" s="26" t="s">
        <v>14</v>
      </c>
      <c r="C37" s="30">
        <f>C35</f>
        <v>9439</v>
      </c>
      <c r="D37" s="9">
        <f>D35/1.03</f>
        <v>0</v>
      </c>
      <c r="E37" s="10"/>
      <c r="F37" s="33">
        <f>SUM(F4:F36)</f>
        <v>145360.6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3.8929999864194542E-3</v>
      </c>
      <c r="M39" s="17"/>
      <c r="N39" s="40">
        <f>J39+N34</f>
        <v>3.8929999864194542E-3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3.8929999864194542E-3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24" sqref="P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240</v>
      </c>
      <c r="D4" s="9"/>
      <c r="E4" s="10">
        <v>15.4</v>
      </c>
      <c r="F4" s="33">
        <f>E4*C4</f>
        <v>3696</v>
      </c>
      <c r="G4" s="11"/>
      <c r="H4" s="12" t="s">
        <v>6</v>
      </c>
      <c r="I4" s="13">
        <v>0.01</v>
      </c>
      <c r="J4" s="14">
        <f>(F36+F37)*I4</f>
        <v>1361.8989999999999</v>
      </c>
    </row>
    <row r="5" spans="2:29" x14ac:dyDescent="0.25">
      <c r="B5" s="7">
        <v>45810</v>
      </c>
      <c r="C5" s="8">
        <v>271</v>
      </c>
      <c r="D5" s="9"/>
      <c r="E5" s="10">
        <v>15.4</v>
      </c>
      <c r="F5" s="33">
        <f t="shared" ref="F5:F34" si="0">E5*C5</f>
        <v>4173.4000000000005</v>
      </c>
      <c r="G5" s="11"/>
      <c r="H5" s="12" t="s">
        <v>7</v>
      </c>
      <c r="I5" s="13">
        <v>1E-3</v>
      </c>
      <c r="J5" s="14">
        <f>(F36+F37-J4-J6)*I5</f>
        <v>134.828001</v>
      </c>
    </row>
    <row r="6" spans="2:29" x14ac:dyDescent="0.25">
      <c r="B6" s="7">
        <v>45811</v>
      </c>
      <c r="C6" s="8">
        <v>276</v>
      </c>
      <c r="D6" s="9"/>
      <c r="E6" s="10">
        <v>15.4</v>
      </c>
      <c r="F6" s="33">
        <f t="shared" si="0"/>
        <v>4250.4000000000005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272.5</v>
      </c>
      <c r="D7" s="9"/>
      <c r="E7" s="10">
        <v>15.4</v>
      </c>
      <c r="F7" s="33">
        <f t="shared" si="0"/>
        <v>4196.5</v>
      </c>
      <c r="G7" s="11"/>
      <c r="H7" s="12" t="s">
        <v>9</v>
      </c>
      <c r="I7" s="13"/>
      <c r="J7" s="14">
        <f>'MAYIS 2025'!J39*-1</f>
        <v>-3.8929999864194542E-3</v>
      </c>
    </row>
    <row r="8" spans="2:29" x14ac:dyDescent="0.25">
      <c r="B8" s="7">
        <v>45813</v>
      </c>
      <c r="C8" s="8">
        <v>274</v>
      </c>
      <c r="D8" s="9"/>
      <c r="E8" s="10">
        <v>15.4</v>
      </c>
      <c r="F8" s="33">
        <f t="shared" si="0"/>
        <v>4219.6000000000004</v>
      </c>
      <c r="G8" s="55">
        <v>45861</v>
      </c>
      <c r="H8" s="16" t="s">
        <v>40</v>
      </c>
      <c r="I8" s="17"/>
      <c r="J8" s="18">
        <v>134693.18</v>
      </c>
    </row>
    <row r="9" spans="2:29" x14ac:dyDescent="0.25">
      <c r="B9" s="7">
        <v>45814</v>
      </c>
      <c r="C9" s="8">
        <v>293.5</v>
      </c>
      <c r="D9" s="9"/>
      <c r="E9" s="10">
        <v>15.4</v>
      </c>
      <c r="F9" s="33">
        <f t="shared" si="0"/>
        <v>4519.9000000000005</v>
      </c>
      <c r="G9" s="15"/>
      <c r="H9" s="16"/>
      <c r="I9" s="17"/>
      <c r="J9" s="18"/>
    </row>
    <row r="10" spans="2:29" x14ac:dyDescent="0.25">
      <c r="B10" s="7">
        <v>45815</v>
      </c>
      <c r="C10" s="8">
        <v>291.5</v>
      </c>
      <c r="D10" s="9"/>
      <c r="E10" s="10">
        <v>15.4</v>
      </c>
      <c r="F10" s="33">
        <f t="shared" si="0"/>
        <v>4489.1000000000004</v>
      </c>
      <c r="G10" s="15"/>
      <c r="H10" s="16"/>
      <c r="I10" s="17"/>
      <c r="J10" s="18"/>
    </row>
    <row r="11" spans="2:29" x14ac:dyDescent="0.25">
      <c r="B11" s="7">
        <v>45816</v>
      </c>
      <c r="C11" s="8">
        <v>289</v>
      </c>
      <c r="D11" s="9"/>
      <c r="E11" s="10">
        <v>15.4</v>
      </c>
      <c r="F11" s="33">
        <f t="shared" si="0"/>
        <v>4450.6000000000004</v>
      </c>
      <c r="G11" s="19"/>
      <c r="H11" s="16"/>
      <c r="I11" s="17"/>
      <c r="J11" s="18"/>
    </row>
    <row r="12" spans="2:29" x14ac:dyDescent="0.25">
      <c r="B12" s="7">
        <v>45817</v>
      </c>
      <c r="C12" s="8">
        <v>311</v>
      </c>
      <c r="D12" s="9"/>
      <c r="E12" s="10">
        <v>15.4</v>
      </c>
      <c r="F12" s="33">
        <f t="shared" si="0"/>
        <v>4789.4000000000005</v>
      </c>
      <c r="G12" s="19"/>
      <c r="H12" s="16"/>
      <c r="I12" s="17"/>
      <c r="J12" s="18"/>
    </row>
    <row r="13" spans="2:29" x14ac:dyDescent="0.25">
      <c r="B13" s="7">
        <v>45818</v>
      </c>
      <c r="C13" s="8">
        <v>301</v>
      </c>
      <c r="D13" s="9"/>
      <c r="E13" s="10">
        <v>15.4</v>
      </c>
      <c r="F13" s="33">
        <f t="shared" si="0"/>
        <v>4635.4000000000005</v>
      </c>
      <c r="G13" s="19"/>
      <c r="H13" s="16"/>
      <c r="I13" s="17"/>
      <c r="J13" s="18"/>
    </row>
    <row r="14" spans="2:29" x14ac:dyDescent="0.25">
      <c r="B14" s="7">
        <v>45819</v>
      </c>
      <c r="C14" s="8">
        <v>311</v>
      </c>
      <c r="D14" s="9"/>
      <c r="E14" s="10">
        <v>15.4</v>
      </c>
      <c r="F14" s="33">
        <f t="shared" si="0"/>
        <v>4789.4000000000005</v>
      </c>
      <c r="G14" s="19"/>
      <c r="H14" s="16"/>
      <c r="I14" s="17"/>
      <c r="J14" s="18"/>
    </row>
    <row r="15" spans="2:29" x14ac:dyDescent="0.25">
      <c r="B15" s="7">
        <v>45820</v>
      </c>
      <c r="C15" s="8">
        <v>307</v>
      </c>
      <c r="D15" s="9"/>
      <c r="E15" s="10">
        <v>15.4</v>
      </c>
      <c r="F15" s="33">
        <f t="shared" si="0"/>
        <v>4727.8</v>
      </c>
      <c r="G15" s="19"/>
      <c r="H15" s="16"/>
      <c r="I15" s="17"/>
      <c r="J15" s="18"/>
    </row>
    <row r="16" spans="2:29" x14ac:dyDescent="0.25">
      <c r="B16" s="7">
        <v>45821</v>
      </c>
      <c r="C16" s="8">
        <v>302.5</v>
      </c>
      <c r="D16" s="9"/>
      <c r="E16" s="10">
        <v>15.4</v>
      </c>
      <c r="F16" s="33">
        <f t="shared" si="0"/>
        <v>4658.5</v>
      </c>
      <c r="G16" s="19"/>
      <c r="H16" s="16"/>
      <c r="I16" s="17"/>
      <c r="J16" s="18"/>
    </row>
    <row r="17" spans="2:10" x14ac:dyDescent="0.25">
      <c r="B17" s="7">
        <v>45822</v>
      </c>
      <c r="C17" s="8">
        <v>313</v>
      </c>
      <c r="D17" s="9"/>
      <c r="E17" s="10">
        <v>15.4</v>
      </c>
      <c r="F17" s="33">
        <f t="shared" si="0"/>
        <v>4820.2</v>
      </c>
      <c r="G17" s="19"/>
      <c r="H17" s="16"/>
      <c r="I17" s="17"/>
      <c r="J17" s="18"/>
    </row>
    <row r="18" spans="2:10" x14ac:dyDescent="0.25">
      <c r="B18" s="7">
        <v>45823</v>
      </c>
      <c r="C18" s="8">
        <v>312.5</v>
      </c>
      <c r="D18" s="9"/>
      <c r="E18" s="10">
        <v>15.4</v>
      </c>
      <c r="F18" s="33">
        <f t="shared" si="0"/>
        <v>4812.5</v>
      </c>
      <c r="G18" s="19"/>
      <c r="H18" s="16"/>
      <c r="I18" s="17"/>
      <c r="J18" s="18"/>
    </row>
    <row r="19" spans="2:10" x14ac:dyDescent="0.25">
      <c r="B19" s="7">
        <v>45824</v>
      </c>
      <c r="C19" s="8">
        <v>316</v>
      </c>
      <c r="D19" s="9"/>
      <c r="E19" s="10">
        <v>15.4</v>
      </c>
      <c r="F19" s="33">
        <f t="shared" si="0"/>
        <v>4866.4000000000005</v>
      </c>
      <c r="G19" s="19"/>
      <c r="H19" s="16"/>
      <c r="I19" s="17"/>
      <c r="J19" s="18"/>
    </row>
    <row r="20" spans="2:10" x14ac:dyDescent="0.25">
      <c r="B20" s="7">
        <v>45825</v>
      </c>
      <c r="C20" s="8">
        <v>310</v>
      </c>
      <c r="D20" s="9"/>
      <c r="E20" s="10">
        <v>15.4</v>
      </c>
      <c r="F20" s="33">
        <f t="shared" si="0"/>
        <v>4774</v>
      </c>
      <c r="G20" s="19"/>
      <c r="H20" s="16"/>
      <c r="I20" s="17"/>
      <c r="J20" s="18"/>
    </row>
    <row r="21" spans="2:10" x14ac:dyDescent="0.25">
      <c r="B21" s="7">
        <v>45826</v>
      </c>
      <c r="C21" s="8">
        <v>331</v>
      </c>
      <c r="D21" s="9"/>
      <c r="E21" s="10">
        <v>15.4</v>
      </c>
      <c r="F21" s="33">
        <f t="shared" si="0"/>
        <v>5097.4000000000005</v>
      </c>
      <c r="G21" s="19"/>
      <c r="H21" s="16"/>
      <c r="I21" s="17"/>
      <c r="J21" s="18"/>
    </row>
    <row r="22" spans="2:10" x14ac:dyDescent="0.25">
      <c r="B22" s="7">
        <v>45827</v>
      </c>
      <c r="C22" s="8">
        <v>306</v>
      </c>
      <c r="D22" s="9"/>
      <c r="E22" s="10">
        <v>15.4</v>
      </c>
      <c r="F22" s="33">
        <f t="shared" si="0"/>
        <v>4712.4000000000005</v>
      </c>
      <c r="G22" s="19"/>
      <c r="H22" s="16"/>
      <c r="I22" s="17"/>
      <c r="J22" s="18"/>
    </row>
    <row r="23" spans="2:10" x14ac:dyDescent="0.25">
      <c r="B23" s="7">
        <v>45828</v>
      </c>
      <c r="C23" s="8">
        <v>309</v>
      </c>
      <c r="D23" s="9"/>
      <c r="E23" s="10">
        <v>15.4</v>
      </c>
      <c r="F23" s="33">
        <f t="shared" si="0"/>
        <v>4758.6000000000004</v>
      </c>
      <c r="G23" s="19"/>
      <c r="H23" s="16"/>
      <c r="I23" s="17"/>
      <c r="J23" s="18"/>
    </row>
    <row r="24" spans="2:10" x14ac:dyDescent="0.25">
      <c r="B24" s="7">
        <v>45829</v>
      </c>
      <c r="C24" s="8">
        <v>311.5</v>
      </c>
      <c r="D24" s="9"/>
      <c r="E24" s="10">
        <v>15.4</v>
      </c>
      <c r="F24" s="33">
        <f t="shared" si="0"/>
        <v>4797.1000000000004</v>
      </c>
      <c r="G24" s="19"/>
      <c r="H24" s="16"/>
      <c r="I24" s="17"/>
      <c r="J24" s="18"/>
    </row>
    <row r="25" spans="2:10" x14ac:dyDescent="0.25">
      <c r="B25" s="7">
        <v>45830</v>
      </c>
      <c r="C25" s="8">
        <v>317</v>
      </c>
      <c r="D25" s="9"/>
      <c r="E25" s="10">
        <v>15.4</v>
      </c>
      <c r="F25" s="33">
        <f t="shared" si="0"/>
        <v>4881.8</v>
      </c>
      <c r="G25" s="19"/>
      <c r="H25" s="16"/>
      <c r="I25" s="17"/>
      <c r="J25" s="18"/>
    </row>
    <row r="26" spans="2:10" x14ac:dyDescent="0.25">
      <c r="B26" s="7">
        <v>45831</v>
      </c>
      <c r="C26" s="8">
        <v>302</v>
      </c>
      <c r="D26" s="9"/>
      <c r="E26" s="10">
        <v>15.4</v>
      </c>
      <c r="F26" s="33">
        <f t="shared" si="0"/>
        <v>4650.8</v>
      </c>
      <c r="G26" s="19"/>
      <c r="H26" s="16"/>
      <c r="I26" s="17"/>
      <c r="J26" s="18"/>
    </row>
    <row r="27" spans="2:10" x14ac:dyDescent="0.25">
      <c r="B27" s="7">
        <v>45832</v>
      </c>
      <c r="C27" s="8">
        <v>308.5</v>
      </c>
      <c r="D27" s="9"/>
      <c r="E27" s="10">
        <v>15.4</v>
      </c>
      <c r="F27" s="33">
        <f t="shared" si="0"/>
        <v>4750.9000000000005</v>
      </c>
      <c r="G27" s="19"/>
      <c r="H27" s="16"/>
      <c r="I27" s="17"/>
      <c r="J27" s="18"/>
    </row>
    <row r="28" spans="2:10" x14ac:dyDescent="0.25">
      <c r="B28" s="7">
        <v>45833</v>
      </c>
      <c r="C28" s="8">
        <v>293</v>
      </c>
      <c r="D28" s="9"/>
      <c r="E28" s="10">
        <v>15.4</v>
      </c>
      <c r="F28" s="33">
        <f t="shared" si="0"/>
        <v>4512.2</v>
      </c>
      <c r="G28" s="19"/>
      <c r="H28" s="16"/>
      <c r="I28" s="17"/>
      <c r="J28" s="18"/>
    </row>
    <row r="29" spans="2:10" x14ac:dyDescent="0.25">
      <c r="B29" s="7">
        <v>45834</v>
      </c>
      <c r="C29" s="8">
        <v>297.5</v>
      </c>
      <c r="D29" s="9"/>
      <c r="E29" s="10">
        <v>15.4</v>
      </c>
      <c r="F29" s="33">
        <f t="shared" si="0"/>
        <v>4581.5</v>
      </c>
      <c r="G29" s="19"/>
      <c r="H29" s="16"/>
      <c r="I29" s="17"/>
      <c r="J29" s="18"/>
    </row>
    <row r="30" spans="2:10" x14ac:dyDescent="0.25">
      <c r="B30" s="7">
        <v>45835</v>
      </c>
      <c r="C30" s="8">
        <v>290</v>
      </c>
      <c r="D30" s="9"/>
      <c r="E30" s="10">
        <v>15.4</v>
      </c>
      <c r="F30" s="33">
        <f t="shared" si="0"/>
        <v>4466</v>
      </c>
      <c r="G30" s="19"/>
      <c r="H30" s="16"/>
      <c r="I30" s="17"/>
      <c r="J30" s="18"/>
    </row>
    <row r="31" spans="2:10" x14ac:dyDescent="0.25">
      <c r="B31" s="7">
        <v>45836</v>
      </c>
      <c r="C31" s="8">
        <v>276</v>
      </c>
      <c r="D31" s="9"/>
      <c r="E31" s="10">
        <v>15.4</v>
      </c>
      <c r="F31" s="33">
        <f t="shared" si="0"/>
        <v>4250.4000000000005</v>
      </c>
      <c r="G31" s="19"/>
      <c r="H31" s="16"/>
      <c r="I31" s="17"/>
      <c r="J31" s="18"/>
    </row>
    <row r="32" spans="2:10" x14ac:dyDescent="0.25">
      <c r="B32" s="7">
        <v>45837</v>
      </c>
      <c r="C32" s="8">
        <v>259</v>
      </c>
      <c r="D32" s="9"/>
      <c r="E32" s="10">
        <v>15.4</v>
      </c>
      <c r="F32" s="33">
        <f t="shared" si="0"/>
        <v>3988.6</v>
      </c>
      <c r="G32" s="19"/>
      <c r="H32" s="16"/>
      <c r="I32" s="17"/>
      <c r="J32" s="18"/>
    </row>
    <row r="33" spans="2:12" x14ac:dyDescent="0.25">
      <c r="B33" s="7">
        <v>45838</v>
      </c>
      <c r="C33" s="8">
        <v>251.5</v>
      </c>
      <c r="D33" s="9"/>
      <c r="E33" s="10">
        <v>15.4</v>
      </c>
      <c r="F33" s="33">
        <f t="shared" si="0"/>
        <v>3873.1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8843.5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136189.903108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136189.9</v>
      </c>
      <c r="L36" s="31">
        <f>J36-J4-J5-J6</f>
        <v>134693.172999</v>
      </c>
    </row>
    <row r="37" spans="2:12" x14ac:dyDescent="0.25">
      <c r="B37" s="26" t="s">
        <v>14</v>
      </c>
      <c r="C37" s="30">
        <f>C35</f>
        <v>8843.5</v>
      </c>
      <c r="D37" s="9">
        <f>D35/1.03</f>
        <v>0</v>
      </c>
      <c r="E37" s="10"/>
      <c r="F37" s="33">
        <f>SUM(F4:F36)</f>
        <v>136189.9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-3.1080000044312328E-3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240</v>
      </c>
      <c r="D4" s="9"/>
      <c r="E4" s="10">
        <v>15.4</v>
      </c>
      <c r="F4" s="33">
        <f>E4*C4</f>
        <v>3696</v>
      </c>
      <c r="G4" s="11"/>
      <c r="H4" s="12" t="s">
        <v>6</v>
      </c>
      <c r="I4" s="13">
        <v>0.01</v>
      </c>
      <c r="J4" s="14">
        <f>(F36+F37)*I4</f>
        <v>1385.3070000000002</v>
      </c>
    </row>
    <row r="5" spans="2:29" x14ac:dyDescent="0.25">
      <c r="B5" s="7">
        <v>45840</v>
      </c>
      <c r="C5" s="8">
        <v>251.5</v>
      </c>
      <c r="D5" s="9"/>
      <c r="E5" s="10">
        <v>15.4</v>
      </c>
      <c r="F5" s="33">
        <f t="shared" ref="F5:F34" si="0">E5*C5</f>
        <v>3873.1</v>
      </c>
      <c r="G5" s="11"/>
      <c r="H5" s="12" t="s">
        <v>7</v>
      </c>
      <c r="I5" s="13">
        <v>1E-3</v>
      </c>
      <c r="J5" s="14">
        <f>(F36+F37-J4-J6)*I5</f>
        <v>137.14539300000001</v>
      </c>
    </row>
    <row r="6" spans="2:29" x14ac:dyDescent="0.25">
      <c r="B6" s="7">
        <v>45841</v>
      </c>
      <c r="C6" s="8">
        <v>282.5</v>
      </c>
      <c r="D6" s="9"/>
      <c r="E6" s="10">
        <v>15.4</v>
      </c>
      <c r="F6" s="33">
        <f t="shared" si="0"/>
        <v>4350.5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286</v>
      </c>
      <c r="D7" s="9"/>
      <c r="E7" s="10">
        <v>15.4</v>
      </c>
      <c r="F7" s="33">
        <f t="shared" si="0"/>
        <v>4404.4000000000005</v>
      </c>
      <c r="G7" s="11"/>
      <c r="H7" s="12" t="s">
        <v>9</v>
      </c>
      <c r="I7" s="13"/>
      <c r="J7" s="14">
        <f>'HAZİRAN 2025'!J39*-1</f>
        <v>3.1080000044312328E-3</v>
      </c>
    </row>
    <row r="8" spans="2:29" x14ac:dyDescent="0.25">
      <c r="B8" s="7">
        <v>45843</v>
      </c>
      <c r="C8" s="8">
        <v>285.5</v>
      </c>
      <c r="D8" s="9"/>
      <c r="E8" s="10">
        <v>15.4</v>
      </c>
      <c r="F8" s="33">
        <f t="shared" si="0"/>
        <v>4396.7</v>
      </c>
      <c r="G8" s="15">
        <v>45889</v>
      </c>
      <c r="H8" s="16" t="s">
        <v>40</v>
      </c>
      <c r="I8" s="17"/>
      <c r="J8" s="18">
        <v>137008.24</v>
      </c>
    </row>
    <row r="9" spans="2:29" x14ac:dyDescent="0.25">
      <c r="B9" s="7">
        <v>45844</v>
      </c>
      <c r="C9" s="8">
        <v>273.5</v>
      </c>
      <c r="D9" s="9"/>
      <c r="E9" s="10">
        <v>15.4</v>
      </c>
      <c r="F9" s="33">
        <f t="shared" si="0"/>
        <v>4211.9000000000005</v>
      </c>
      <c r="G9" s="15"/>
      <c r="H9" s="16"/>
      <c r="I9" s="17"/>
      <c r="J9" s="18"/>
    </row>
    <row r="10" spans="2:29" x14ac:dyDescent="0.25">
      <c r="B10" s="7">
        <v>45845</v>
      </c>
      <c r="C10" s="8">
        <v>316.5</v>
      </c>
      <c r="D10" s="9"/>
      <c r="E10" s="10">
        <v>15.4</v>
      </c>
      <c r="F10" s="33">
        <f t="shared" si="0"/>
        <v>4874.1000000000004</v>
      </c>
      <c r="G10" s="15"/>
      <c r="H10" s="16"/>
      <c r="I10" s="17"/>
      <c r="J10" s="18"/>
    </row>
    <row r="11" spans="2:29" x14ac:dyDescent="0.25">
      <c r="B11" s="7">
        <v>45846</v>
      </c>
      <c r="C11" s="8">
        <v>318.5</v>
      </c>
      <c r="D11" s="9"/>
      <c r="E11" s="10">
        <v>15.4</v>
      </c>
      <c r="F11" s="33">
        <f t="shared" si="0"/>
        <v>4904.9000000000005</v>
      </c>
      <c r="G11" s="19"/>
      <c r="H11" s="16"/>
      <c r="I11" s="17"/>
      <c r="J11" s="18"/>
    </row>
    <row r="12" spans="2:29" x14ac:dyDescent="0.25">
      <c r="B12" s="7">
        <v>45847</v>
      </c>
      <c r="C12" s="8">
        <v>283</v>
      </c>
      <c r="D12" s="9"/>
      <c r="E12" s="10">
        <v>15.4</v>
      </c>
      <c r="F12" s="33">
        <f t="shared" si="0"/>
        <v>4358.2</v>
      </c>
      <c r="G12" s="19"/>
      <c r="H12" s="16"/>
      <c r="I12" s="17"/>
      <c r="J12" s="18"/>
    </row>
    <row r="13" spans="2:29" x14ac:dyDescent="0.25">
      <c r="B13" s="7">
        <v>45848</v>
      </c>
      <c r="C13" s="8">
        <v>321.5</v>
      </c>
      <c r="D13" s="9"/>
      <c r="E13" s="10">
        <v>15.4</v>
      </c>
      <c r="F13" s="33">
        <f t="shared" si="0"/>
        <v>4951.1000000000004</v>
      </c>
      <c r="G13" s="19"/>
      <c r="H13" s="16"/>
      <c r="I13" s="17"/>
      <c r="J13" s="18"/>
    </row>
    <row r="14" spans="2:29" x14ac:dyDescent="0.25">
      <c r="B14" s="7">
        <v>45849</v>
      </c>
      <c r="C14" s="8">
        <v>291.5</v>
      </c>
      <c r="D14" s="9"/>
      <c r="E14" s="10">
        <v>15.4</v>
      </c>
      <c r="F14" s="33">
        <f t="shared" si="0"/>
        <v>4489.1000000000004</v>
      </c>
      <c r="G14" s="19"/>
      <c r="H14" s="16"/>
      <c r="I14" s="17"/>
      <c r="J14" s="18"/>
    </row>
    <row r="15" spans="2:29" x14ac:dyDescent="0.25">
      <c r="B15" s="7">
        <v>45850</v>
      </c>
      <c r="C15" s="8">
        <v>298</v>
      </c>
      <c r="D15" s="9"/>
      <c r="E15" s="10">
        <v>15.4</v>
      </c>
      <c r="F15" s="33">
        <f t="shared" si="0"/>
        <v>4589.2</v>
      </c>
      <c r="G15" s="19"/>
      <c r="H15" s="16"/>
      <c r="I15" s="17"/>
      <c r="J15" s="18"/>
    </row>
    <row r="16" spans="2:29" x14ac:dyDescent="0.25">
      <c r="B16" s="7">
        <v>45851</v>
      </c>
      <c r="C16" s="8">
        <v>315</v>
      </c>
      <c r="D16" s="9"/>
      <c r="E16" s="10">
        <v>15.4</v>
      </c>
      <c r="F16" s="33">
        <f t="shared" si="0"/>
        <v>4851</v>
      </c>
      <c r="G16" s="19"/>
      <c r="H16" s="16"/>
      <c r="I16" s="17"/>
      <c r="J16" s="18"/>
    </row>
    <row r="17" spans="2:10" x14ac:dyDescent="0.25">
      <c r="B17" s="7">
        <v>45852</v>
      </c>
      <c r="C17" s="8">
        <v>302.5</v>
      </c>
      <c r="D17" s="9"/>
      <c r="E17" s="10">
        <v>15.4</v>
      </c>
      <c r="F17" s="33">
        <f t="shared" si="0"/>
        <v>4658.5</v>
      </c>
      <c r="G17" s="19"/>
      <c r="H17" s="16"/>
      <c r="I17" s="17"/>
      <c r="J17" s="18"/>
    </row>
    <row r="18" spans="2:10" x14ac:dyDescent="0.25">
      <c r="B18" s="7">
        <v>45853</v>
      </c>
      <c r="C18" s="8">
        <v>322</v>
      </c>
      <c r="D18" s="9"/>
      <c r="E18" s="10">
        <v>15.4</v>
      </c>
      <c r="F18" s="33">
        <f t="shared" si="0"/>
        <v>4958.8</v>
      </c>
      <c r="G18" s="19"/>
      <c r="H18" s="16"/>
      <c r="I18" s="17"/>
      <c r="J18" s="18"/>
    </row>
    <row r="19" spans="2:10" x14ac:dyDescent="0.25">
      <c r="B19" s="7">
        <v>45854</v>
      </c>
      <c r="C19" s="8">
        <v>283.5</v>
      </c>
      <c r="D19" s="9"/>
      <c r="E19" s="10">
        <v>15.4</v>
      </c>
      <c r="F19" s="33">
        <f t="shared" si="0"/>
        <v>4365.9000000000005</v>
      </c>
      <c r="G19" s="19"/>
      <c r="H19" s="16"/>
      <c r="I19" s="17"/>
      <c r="J19" s="18"/>
    </row>
    <row r="20" spans="2:10" x14ac:dyDescent="0.25">
      <c r="B20" s="7">
        <v>45855</v>
      </c>
      <c r="C20" s="8">
        <v>305.5</v>
      </c>
      <c r="D20" s="9"/>
      <c r="E20" s="10">
        <v>15.4</v>
      </c>
      <c r="F20" s="33">
        <f t="shared" si="0"/>
        <v>4704.7</v>
      </c>
      <c r="G20" s="19"/>
      <c r="H20" s="16"/>
      <c r="I20" s="17"/>
      <c r="J20" s="18"/>
    </row>
    <row r="21" spans="2:10" x14ac:dyDescent="0.25">
      <c r="B21" s="7">
        <v>45856</v>
      </c>
      <c r="C21" s="8">
        <v>279</v>
      </c>
      <c r="D21" s="9"/>
      <c r="E21" s="10">
        <v>15.4</v>
      </c>
      <c r="F21" s="33">
        <f t="shared" si="0"/>
        <v>4296.6000000000004</v>
      </c>
      <c r="G21" s="19"/>
      <c r="H21" s="16"/>
      <c r="I21" s="17"/>
      <c r="J21" s="18"/>
    </row>
    <row r="22" spans="2:10" x14ac:dyDescent="0.25">
      <c r="B22" s="7">
        <v>45857</v>
      </c>
      <c r="C22" s="8">
        <v>285</v>
      </c>
      <c r="D22" s="9"/>
      <c r="E22" s="10">
        <v>15.4</v>
      </c>
      <c r="F22" s="33">
        <f t="shared" si="0"/>
        <v>4389</v>
      </c>
      <c r="G22" s="19"/>
      <c r="H22" s="16"/>
      <c r="I22" s="17"/>
      <c r="J22" s="18"/>
    </row>
    <row r="23" spans="2:10" x14ac:dyDescent="0.25">
      <c r="B23" s="7">
        <v>45858</v>
      </c>
      <c r="C23" s="8">
        <v>280.5</v>
      </c>
      <c r="D23" s="9"/>
      <c r="E23" s="10">
        <v>15.4</v>
      </c>
      <c r="F23" s="33">
        <f t="shared" si="0"/>
        <v>4319.7</v>
      </c>
      <c r="G23" s="19"/>
      <c r="H23" s="16"/>
      <c r="I23" s="17"/>
      <c r="J23" s="18"/>
    </row>
    <row r="24" spans="2:10" x14ac:dyDescent="0.25">
      <c r="B24" s="7">
        <v>45859</v>
      </c>
      <c r="C24" s="8">
        <v>300</v>
      </c>
      <c r="D24" s="9"/>
      <c r="E24" s="10">
        <v>15.4</v>
      </c>
      <c r="F24" s="33">
        <f t="shared" si="0"/>
        <v>4620</v>
      </c>
      <c r="G24" s="19"/>
      <c r="H24" s="16"/>
      <c r="I24" s="17"/>
      <c r="J24" s="18"/>
    </row>
    <row r="25" spans="2:10" x14ac:dyDescent="0.25">
      <c r="B25" s="7">
        <v>45860</v>
      </c>
      <c r="C25" s="8">
        <v>313</v>
      </c>
      <c r="D25" s="9"/>
      <c r="E25" s="10">
        <v>15.4</v>
      </c>
      <c r="F25" s="33">
        <f t="shared" si="0"/>
        <v>4820.2</v>
      </c>
      <c r="G25" s="19"/>
      <c r="H25" s="16"/>
      <c r="I25" s="17"/>
      <c r="J25" s="18"/>
    </row>
    <row r="26" spans="2:10" x14ac:dyDescent="0.25">
      <c r="B26" s="7">
        <v>45861</v>
      </c>
      <c r="C26" s="8">
        <v>308.5</v>
      </c>
      <c r="D26" s="9"/>
      <c r="E26" s="10">
        <v>15.4</v>
      </c>
      <c r="F26" s="33">
        <f t="shared" si="0"/>
        <v>4750.9000000000005</v>
      </c>
      <c r="G26" s="19"/>
      <c r="H26" s="16"/>
      <c r="I26" s="17"/>
      <c r="J26" s="18"/>
    </row>
    <row r="27" spans="2:10" x14ac:dyDescent="0.25">
      <c r="B27" s="7">
        <v>45862</v>
      </c>
      <c r="C27" s="8">
        <v>259.5</v>
      </c>
      <c r="D27" s="9"/>
      <c r="E27" s="10">
        <v>15.4</v>
      </c>
      <c r="F27" s="33">
        <f t="shared" si="0"/>
        <v>3996.3</v>
      </c>
      <c r="G27" s="19"/>
      <c r="H27" s="16"/>
      <c r="I27" s="17"/>
      <c r="J27" s="18"/>
    </row>
    <row r="28" spans="2:10" x14ac:dyDescent="0.25">
      <c r="B28" s="7">
        <v>45863</v>
      </c>
      <c r="C28" s="8">
        <v>274</v>
      </c>
      <c r="D28" s="9"/>
      <c r="E28" s="10">
        <v>15.4</v>
      </c>
      <c r="F28" s="33">
        <f t="shared" si="0"/>
        <v>4219.6000000000004</v>
      </c>
      <c r="G28" s="19"/>
      <c r="H28" s="16"/>
      <c r="I28" s="17"/>
      <c r="J28" s="18"/>
    </row>
    <row r="29" spans="2:10" x14ac:dyDescent="0.25">
      <c r="B29" s="7">
        <v>45864</v>
      </c>
      <c r="C29" s="8">
        <v>268</v>
      </c>
      <c r="D29" s="9"/>
      <c r="E29" s="10">
        <v>15.4</v>
      </c>
      <c r="F29" s="33">
        <f t="shared" si="0"/>
        <v>4127.2</v>
      </c>
      <c r="G29" s="19"/>
      <c r="H29" s="16"/>
      <c r="I29" s="17"/>
      <c r="J29" s="18"/>
    </row>
    <row r="30" spans="2:10" x14ac:dyDescent="0.25">
      <c r="B30" s="7">
        <v>45865</v>
      </c>
      <c r="C30" s="8">
        <v>287.5</v>
      </c>
      <c r="D30" s="9"/>
      <c r="E30" s="10">
        <v>15.4</v>
      </c>
      <c r="F30" s="33">
        <f t="shared" si="0"/>
        <v>4427.5</v>
      </c>
      <c r="G30" s="19"/>
      <c r="H30" s="16"/>
      <c r="I30" s="17"/>
      <c r="J30" s="18"/>
    </row>
    <row r="31" spans="2:10" x14ac:dyDescent="0.25">
      <c r="B31" s="7">
        <v>45866</v>
      </c>
      <c r="C31" s="8">
        <v>307.5</v>
      </c>
      <c r="D31" s="9"/>
      <c r="E31" s="10">
        <v>15.4</v>
      </c>
      <c r="F31" s="33">
        <f t="shared" si="0"/>
        <v>4735.5</v>
      </c>
      <c r="G31" s="19"/>
      <c r="H31" s="16"/>
      <c r="I31" s="17"/>
      <c r="J31" s="18"/>
    </row>
    <row r="32" spans="2:10" x14ac:dyDescent="0.25">
      <c r="B32" s="7">
        <v>45867</v>
      </c>
      <c r="C32" s="8">
        <v>289</v>
      </c>
      <c r="D32" s="9"/>
      <c r="E32" s="10">
        <v>15.4</v>
      </c>
      <c r="F32" s="33">
        <f t="shared" si="0"/>
        <v>4450.6000000000004</v>
      </c>
      <c r="G32" s="19"/>
      <c r="H32" s="16"/>
      <c r="I32" s="17"/>
      <c r="J32" s="18"/>
    </row>
    <row r="33" spans="2:12" x14ac:dyDescent="0.25">
      <c r="B33" s="7">
        <v>45868</v>
      </c>
      <c r="C33" s="8">
        <v>306</v>
      </c>
      <c r="D33" s="9"/>
      <c r="E33" s="10">
        <v>15.4</v>
      </c>
      <c r="F33" s="33">
        <f t="shared" si="0"/>
        <v>4712.4000000000005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261.5</v>
      </c>
      <c r="D34" s="36"/>
      <c r="E34" s="10">
        <v>15.4</v>
      </c>
      <c r="F34" s="38">
        <f t="shared" si="0"/>
        <v>4027.1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8995.5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138530.69550100001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138530.70000000001</v>
      </c>
      <c r="L36" s="31">
        <f>J36-J4-J5-J6</f>
        <v>137008.247607</v>
      </c>
    </row>
    <row r="37" spans="2:12" x14ac:dyDescent="0.25">
      <c r="B37" s="26" t="s">
        <v>14</v>
      </c>
      <c r="C37" s="30">
        <f>C35</f>
        <v>8995.5</v>
      </c>
      <c r="D37" s="9">
        <f>D35/1.03</f>
        <v>0</v>
      </c>
      <c r="E37" s="10"/>
      <c r="F37" s="33">
        <f>SUM(F4:F36)</f>
        <v>138530.70000000001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4.4990000023972243E-3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Y11" sqref="Y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293</v>
      </c>
      <c r="D4" s="9"/>
      <c r="E4" s="10">
        <v>16.899999999999999</v>
      </c>
      <c r="F4" s="33">
        <f>E4*C4</f>
        <v>4951.7</v>
      </c>
      <c r="G4" s="11"/>
      <c r="H4" s="12" t="s">
        <v>6</v>
      </c>
      <c r="I4" s="13">
        <v>0.01</v>
      </c>
      <c r="J4" s="14">
        <f>(F36+F37)*I4</f>
        <v>1566.2075</v>
      </c>
    </row>
    <row r="5" spans="2:29" x14ac:dyDescent="0.25">
      <c r="B5" s="7">
        <v>45871</v>
      </c>
      <c r="C5" s="8">
        <v>318</v>
      </c>
      <c r="D5" s="9"/>
      <c r="E5" s="10">
        <v>16.899999999999999</v>
      </c>
      <c r="F5" s="33">
        <f t="shared" ref="F5:F34" si="0">E5*C5</f>
        <v>5374.2</v>
      </c>
      <c r="G5" s="11"/>
      <c r="H5" s="12" t="s">
        <v>7</v>
      </c>
      <c r="I5" s="13">
        <v>1E-3</v>
      </c>
      <c r="J5" s="14">
        <v>155.06</v>
      </c>
    </row>
    <row r="6" spans="2:29" x14ac:dyDescent="0.25">
      <c r="B6" s="7">
        <v>45872</v>
      </c>
      <c r="C6" s="8">
        <v>297.5</v>
      </c>
      <c r="D6" s="9"/>
      <c r="E6" s="10">
        <v>16.899999999999999</v>
      </c>
      <c r="F6" s="33">
        <f t="shared" si="0"/>
        <v>5027.75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303</v>
      </c>
      <c r="D7" s="9"/>
      <c r="E7" s="10">
        <v>16.899999999999999</v>
      </c>
      <c r="F7" s="33">
        <f t="shared" si="0"/>
        <v>5120.7</v>
      </c>
      <c r="G7" s="11"/>
      <c r="H7" s="12" t="s">
        <v>9</v>
      </c>
      <c r="I7" s="13"/>
      <c r="J7" s="14">
        <f>'TEMMUZ 2025'!J39*-1</f>
        <v>-4.4990000023972243E-3</v>
      </c>
    </row>
    <row r="8" spans="2:29" x14ac:dyDescent="0.25">
      <c r="B8" s="7">
        <v>45874</v>
      </c>
      <c r="C8" s="8">
        <v>277</v>
      </c>
      <c r="D8" s="9"/>
      <c r="E8" s="10">
        <v>16.899999999999999</v>
      </c>
      <c r="F8" s="33">
        <f t="shared" si="0"/>
        <v>4681.2999999999993</v>
      </c>
      <c r="G8" s="15">
        <v>45917</v>
      </c>
      <c r="H8" s="16" t="s">
        <v>41</v>
      </c>
      <c r="I8" s="17"/>
      <c r="J8" s="56">
        <v>154950.41449900001</v>
      </c>
    </row>
    <row r="9" spans="2:29" x14ac:dyDescent="0.25">
      <c r="B9" s="7">
        <v>45875</v>
      </c>
      <c r="C9" s="8">
        <v>309</v>
      </c>
      <c r="D9" s="9"/>
      <c r="E9" s="10">
        <v>16.899999999999999</v>
      </c>
      <c r="F9" s="33">
        <f t="shared" si="0"/>
        <v>5222.0999999999995</v>
      </c>
      <c r="G9" s="15"/>
      <c r="H9" s="16"/>
      <c r="I9" s="17"/>
      <c r="J9" s="18"/>
    </row>
    <row r="10" spans="2:29" x14ac:dyDescent="0.25">
      <c r="B10" s="7">
        <v>45876</v>
      </c>
      <c r="C10" s="8">
        <v>269</v>
      </c>
      <c r="D10" s="9"/>
      <c r="E10" s="10">
        <v>16.899999999999999</v>
      </c>
      <c r="F10" s="33">
        <f t="shared" si="0"/>
        <v>4546.0999999999995</v>
      </c>
      <c r="G10" s="15"/>
      <c r="H10" s="16"/>
      <c r="I10" s="17"/>
      <c r="J10" s="18"/>
    </row>
    <row r="11" spans="2:29" x14ac:dyDescent="0.25">
      <c r="B11" s="7">
        <v>45877</v>
      </c>
      <c r="C11" s="8">
        <v>243.5</v>
      </c>
      <c r="D11" s="9"/>
      <c r="E11" s="10">
        <v>16.899999999999999</v>
      </c>
      <c r="F11" s="33">
        <f t="shared" si="0"/>
        <v>4115.1499999999996</v>
      </c>
      <c r="G11" s="19"/>
      <c r="H11" s="16"/>
      <c r="I11" s="17"/>
      <c r="J11" s="18"/>
    </row>
    <row r="12" spans="2:29" x14ac:dyDescent="0.25">
      <c r="B12" s="7">
        <v>45878</v>
      </c>
      <c r="C12" s="8">
        <v>284.5</v>
      </c>
      <c r="D12" s="9"/>
      <c r="E12" s="10">
        <v>16.899999999999999</v>
      </c>
      <c r="F12" s="33">
        <f t="shared" si="0"/>
        <v>4808.0499999999993</v>
      </c>
      <c r="G12" s="19"/>
      <c r="H12" s="16"/>
      <c r="I12" s="17"/>
      <c r="J12" s="18"/>
    </row>
    <row r="13" spans="2:29" x14ac:dyDescent="0.25">
      <c r="B13" s="7">
        <v>45879</v>
      </c>
      <c r="C13" s="8">
        <v>281.5</v>
      </c>
      <c r="D13" s="9"/>
      <c r="E13" s="10">
        <v>16.899999999999999</v>
      </c>
      <c r="F13" s="33">
        <f t="shared" si="0"/>
        <v>4757.3499999999995</v>
      </c>
      <c r="G13" s="19"/>
      <c r="H13" s="16"/>
      <c r="I13" s="17"/>
      <c r="J13" s="18"/>
    </row>
    <row r="14" spans="2:29" x14ac:dyDescent="0.25">
      <c r="B14" s="7">
        <v>45880</v>
      </c>
      <c r="C14" s="8">
        <v>290</v>
      </c>
      <c r="D14" s="9"/>
      <c r="E14" s="10">
        <v>16.899999999999999</v>
      </c>
      <c r="F14" s="33">
        <f t="shared" si="0"/>
        <v>4901</v>
      </c>
      <c r="G14" s="19"/>
      <c r="H14" s="16"/>
      <c r="I14" s="17"/>
      <c r="J14" s="18"/>
    </row>
    <row r="15" spans="2:29" x14ac:dyDescent="0.25">
      <c r="B15" s="7">
        <v>45881</v>
      </c>
      <c r="C15" s="8">
        <v>298</v>
      </c>
      <c r="D15" s="9"/>
      <c r="E15" s="10">
        <v>16.899999999999999</v>
      </c>
      <c r="F15" s="33">
        <f t="shared" si="0"/>
        <v>5036.2</v>
      </c>
      <c r="G15" s="19"/>
      <c r="H15" s="16"/>
      <c r="I15" s="17"/>
      <c r="J15" s="18"/>
    </row>
    <row r="16" spans="2:29" x14ac:dyDescent="0.25">
      <c r="B16" s="7">
        <v>45882</v>
      </c>
      <c r="C16" s="8">
        <v>302</v>
      </c>
      <c r="D16" s="9"/>
      <c r="E16" s="10">
        <v>16.899999999999999</v>
      </c>
      <c r="F16" s="33">
        <f t="shared" si="0"/>
        <v>5103.7999999999993</v>
      </c>
      <c r="G16" s="19"/>
      <c r="H16" s="16"/>
      <c r="I16" s="17"/>
      <c r="J16" s="18"/>
    </row>
    <row r="17" spans="2:10" x14ac:dyDescent="0.25">
      <c r="B17" s="7">
        <v>45883</v>
      </c>
      <c r="C17" s="8">
        <v>318</v>
      </c>
      <c r="D17" s="9"/>
      <c r="E17" s="10">
        <v>16.899999999999999</v>
      </c>
      <c r="F17" s="33">
        <f t="shared" si="0"/>
        <v>5374.2</v>
      </c>
      <c r="G17" s="19"/>
      <c r="H17" s="16"/>
      <c r="I17" s="17"/>
      <c r="J17" s="18"/>
    </row>
    <row r="18" spans="2:10" x14ac:dyDescent="0.25">
      <c r="B18" s="7">
        <v>45884</v>
      </c>
      <c r="C18" s="8">
        <v>300</v>
      </c>
      <c r="D18" s="9"/>
      <c r="E18" s="10">
        <v>16.899999999999999</v>
      </c>
      <c r="F18" s="33">
        <f t="shared" si="0"/>
        <v>5070</v>
      </c>
      <c r="G18" s="19"/>
      <c r="H18" s="16"/>
      <c r="I18" s="17"/>
      <c r="J18" s="18"/>
    </row>
    <row r="19" spans="2:10" x14ac:dyDescent="0.25">
      <c r="B19" s="7">
        <v>45885</v>
      </c>
      <c r="C19" s="8">
        <v>294</v>
      </c>
      <c r="D19" s="9"/>
      <c r="E19" s="10">
        <v>16.899999999999999</v>
      </c>
      <c r="F19" s="33">
        <f t="shared" si="0"/>
        <v>4968.5999999999995</v>
      </c>
      <c r="G19" s="19"/>
      <c r="H19" s="16"/>
      <c r="I19" s="17"/>
      <c r="J19" s="18"/>
    </row>
    <row r="20" spans="2:10" x14ac:dyDescent="0.25">
      <c r="B20" s="7">
        <v>45886</v>
      </c>
      <c r="C20" s="8">
        <v>310</v>
      </c>
      <c r="D20" s="9"/>
      <c r="E20" s="10">
        <v>16.899999999999999</v>
      </c>
      <c r="F20" s="33">
        <f t="shared" si="0"/>
        <v>5239</v>
      </c>
      <c r="G20" s="19"/>
      <c r="H20" s="16"/>
      <c r="I20" s="17"/>
      <c r="J20" s="18"/>
    </row>
    <row r="21" spans="2:10" x14ac:dyDescent="0.25">
      <c r="B21" s="7">
        <v>45887</v>
      </c>
      <c r="C21" s="8">
        <v>314.5</v>
      </c>
      <c r="D21" s="9"/>
      <c r="E21" s="10">
        <v>16.899999999999999</v>
      </c>
      <c r="F21" s="33">
        <f t="shared" si="0"/>
        <v>5315.0499999999993</v>
      </c>
      <c r="G21" s="19"/>
      <c r="H21" s="16"/>
      <c r="I21" s="17"/>
      <c r="J21" s="18"/>
    </row>
    <row r="22" spans="2:10" x14ac:dyDescent="0.25">
      <c r="B22" s="7">
        <v>45888</v>
      </c>
      <c r="C22" s="8">
        <v>314.5</v>
      </c>
      <c r="D22" s="9"/>
      <c r="E22" s="10">
        <v>16.899999999999999</v>
      </c>
      <c r="F22" s="33">
        <f t="shared" si="0"/>
        <v>5315.0499999999993</v>
      </c>
      <c r="G22" s="19"/>
      <c r="H22" s="16"/>
      <c r="I22" s="17"/>
      <c r="J22" s="18"/>
    </row>
    <row r="23" spans="2:10" x14ac:dyDescent="0.25">
      <c r="B23" s="7">
        <v>45889</v>
      </c>
      <c r="C23" s="8">
        <v>280</v>
      </c>
      <c r="D23" s="9"/>
      <c r="E23" s="10">
        <v>16.899999999999999</v>
      </c>
      <c r="F23" s="33">
        <f t="shared" si="0"/>
        <v>4732</v>
      </c>
      <c r="G23" s="19"/>
      <c r="H23" s="16"/>
      <c r="I23" s="17"/>
      <c r="J23" s="18"/>
    </row>
    <row r="24" spans="2:10" x14ac:dyDescent="0.25">
      <c r="B24" s="7">
        <v>45890</v>
      </c>
      <c r="C24" s="8">
        <v>342</v>
      </c>
      <c r="D24" s="9"/>
      <c r="E24" s="10">
        <v>16.899999999999999</v>
      </c>
      <c r="F24" s="33">
        <f t="shared" si="0"/>
        <v>5779.7999999999993</v>
      </c>
      <c r="G24" s="19"/>
      <c r="H24" s="16"/>
      <c r="I24" s="17"/>
      <c r="J24" s="18"/>
    </row>
    <row r="25" spans="2:10" x14ac:dyDescent="0.25">
      <c r="B25" s="7">
        <v>45891</v>
      </c>
      <c r="C25" s="8">
        <v>307.5</v>
      </c>
      <c r="D25" s="9"/>
      <c r="E25" s="10">
        <v>16.899999999999999</v>
      </c>
      <c r="F25" s="33">
        <f t="shared" si="0"/>
        <v>5196.75</v>
      </c>
      <c r="G25" s="19"/>
      <c r="H25" s="16"/>
      <c r="I25" s="17"/>
      <c r="J25" s="18"/>
    </row>
    <row r="26" spans="2:10" x14ac:dyDescent="0.25">
      <c r="B26" s="7">
        <v>45892</v>
      </c>
      <c r="C26" s="8">
        <v>309.5</v>
      </c>
      <c r="D26" s="9"/>
      <c r="E26" s="10">
        <v>16.899999999999999</v>
      </c>
      <c r="F26" s="33">
        <f t="shared" si="0"/>
        <v>5230.5499999999993</v>
      </c>
      <c r="G26" s="19"/>
      <c r="H26" s="16"/>
      <c r="I26" s="17"/>
      <c r="J26" s="18"/>
    </row>
    <row r="27" spans="2:10" x14ac:dyDescent="0.25">
      <c r="B27" s="7">
        <v>45893</v>
      </c>
      <c r="C27" s="8">
        <v>312</v>
      </c>
      <c r="D27" s="9"/>
      <c r="E27" s="10">
        <v>16.899999999999999</v>
      </c>
      <c r="F27" s="33">
        <f t="shared" si="0"/>
        <v>5272.7999999999993</v>
      </c>
      <c r="G27" s="19"/>
      <c r="H27" s="16"/>
      <c r="I27" s="17"/>
      <c r="J27" s="18"/>
    </row>
    <row r="28" spans="2:10" x14ac:dyDescent="0.25">
      <c r="B28" s="7">
        <v>45894</v>
      </c>
      <c r="C28" s="8">
        <v>320</v>
      </c>
      <c r="D28" s="9"/>
      <c r="E28" s="10">
        <v>16.899999999999999</v>
      </c>
      <c r="F28" s="33">
        <f t="shared" si="0"/>
        <v>5408</v>
      </c>
      <c r="G28" s="19"/>
      <c r="H28" s="16"/>
      <c r="I28" s="17"/>
      <c r="J28" s="18"/>
    </row>
    <row r="29" spans="2:10" x14ac:dyDescent="0.25">
      <c r="B29" s="7">
        <v>45895</v>
      </c>
      <c r="C29" s="8">
        <v>314.5</v>
      </c>
      <c r="D29" s="9"/>
      <c r="E29" s="10">
        <v>16.899999999999999</v>
      </c>
      <c r="F29" s="33">
        <f t="shared" si="0"/>
        <v>5315.0499999999993</v>
      </c>
      <c r="G29" s="19"/>
      <c r="H29" s="16"/>
      <c r="I29" s="17"/>
      <c r="J29" s="18"/>
    </row>
    <row r="30" spans="2:10" x14ac:dyDescent="0.25">
      <c r="B30" s="7">
        <v>45896</v>
      </c>
      <c r="C30" s="8">
        <v>236</v>
      </c>
      <c r="D30" s="9"/>
      <c r="E30" s="10">
        <v>16.899999999999999</v>
      </c>
      <c r="F30" s="33">
        <f t="shared" si="0"/>
        <v>3988.3999999999996</v>
      </c>
      <c r="G30" s="19"/>
      <c r="H30" s="16"/>
      <c r="I30" s="17"/>
      <c r="J30" s="18"/>
    </row>
    <row r="31" spans="2:10" x14ac:dyDescent="0.25">
      <c r="B31" s="7">
        <v>45897</v>
      </c>
      <c r="C31" s="8">
        <v>328</v>
      </c>
      <c r="D31" s="9"/>
      <c r="E31" s="10">
        <v>16.899999999999999</v>
      </c>
      <c r="F31" s="33">
        <f t="shared" si="0"/>
        <v>5543.2</v>
      </c>
      <c r="G31" s="19"/>
      <c r="H31" s="16"/>
      <c r="I31" s="17"/>
      <c r="J31" s="18"/>
    </row>
    <row r="32" spans="2:10" x14ac:dyDescent="0.25">
      <c r="B32" s="7">
        <v>45898</v>
      </c>
      <c r="C32" s="8">
        <v>295</v>
      </c>
      <c r="D32" s="9"/>
      <c r="E32" s="10">
        <v>16.899999999999999</v>
      </c>
      <c r="F32" s="33">
        <f t="shared" si="0"/>
        <v>4985.5</v>
      </c>
      <c r="G32" s="19"/>
      <c r="H32" s="16"/>
      <c r="I32" s="17"/>
      <c r="J32" s="18"/>
    </row>
    <row r="33" spans="2:12" x14ac:dyDescent="0.25">
      <c r="B33" s="7">
        <v>45899</v>
      </c>
      <c r="C33" s="8">
        <v>307</v>
      </c>
      <c r="D33" s="9"/>
      <c r="E33" s="10">
        <v>16.899999999999999</v>
      </c>
      <c r="F33" s="33">
        <f t="shared" si="0"/>
        <v>5188.2999999999993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299</v>
      </c>
      <c r="D34" s="36"/>
      <c r="E34" s="10">
        <v>16.899999999999999</v>
      </c>
      <c r="F34" s="38">
        <f t="shared" si="0"/>
        <v>5053.0999999999995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9267.5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156671.67749999999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156620.75</v>
      </c>
      <c r="L36" s="31">
        <f>J36-J4-J5-J6</f>
        <v>154899.48250000001</v>
      </c>
    </row>
    <row r="37" spans="2:12" x14ac:dyDescent="0.25">
      <c r="B37" s="26" t="s">
        <v>14</v>
      </c>
      <c r="C37" s="30">
        <f>C35</f>
        <v>9267.5</v>
      </c>
      <c r="D37" s="9">
        <f>D35/1.03</f>
        <v>0</v>
      </c>
      <c r="E37" s="10"/>
      <c r="F37" s="33">
        <f>SUM(F4:F36)</f>
        <v>156620.75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-50.927499999990687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321.5</v>
      </c>
      <c r="D4" s="9"/>
      <c r="E4" s="10">
        <v>17.600000000000001</v>
      </c>
      <c r="F4" s="33">
        <f>E4*C4</f>
        <v>5658.4000000000005</v>
      </c>
      <c r="G4" s="11"/>
      <c r="H4" s="12" t="s">
        <v>6</v>
      </c>
      <c r="I4" s="13">
        <v>0.01</v>
      </c>
      <c r="J4" s="14">
        <f>(F36+F37)*I4</f>
        <v>1625.9759999999999</v>
      </c>
    </row>
    <row r="5" spans="2:29" x14ac:dyDescent="0.25">
      <c r="B5" s="7">
        <v>45902</v>
      </c>
      <c r="C5" s="8">
        <v>319</v>
      </c>
      <c r="D5" s="9"/>
      <c r="E5" s="10">
        <v>17.600000000000001</v>
      </c>
      <c r="F5" s="33">
        <f t="shared" ref="F5:F34" si="0">E5*C5</f>
        <v>5614.4000000000005</v>
      </c>
      <c r="G5" s="11"/>
      <c r="H5" s="12" t="s">
        <v>7</v>
      </c>
      <c r="I5" s="13">
        <v>1E-3</v>
      </c>
      <c r="J5" s="14">
        <f>(F36+F37-J4-J6)*I5</f>
        <v>160.97162399999999</v>
      </c>
    </row>
    <row r="6" spans="2:29" x14ac:dyDescent="0.25">
      <c r="B6" s="7">
        <v>45903</v>
      </c>
      <c r="C6" s="8">
        <v>259</v>
      </c>
      <c r="D6" s="9"/>
      <c r="E6" s="10">
        <v>17.600000000000001</v>
      </c>
      <c r="F6" s="33">
        <f t="shared" si="0"/>
        <v>4558.4000000000005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303</v>
      </c>
      <c r="D7" s="9"/>
      <c r="E7" s="10">
        <v>17.600000000000001</v>
      </c>
      <c r="F7" s="33">
        <f t="shared" si="0"/>
        <v>5332.8</v>
      </c>
      <c r="G7" s="11"/>
      <c r="H7" s="12" t="s">
        <v>9</v>
      </c>
      <c r="I7" s="13"/>
      <c r="J7" s="14">
        <f>'AĞUSTOS 2025'!J39*-1</f>
        <v>50.927499999990687</v>
      </c>
    </row>
    <row r="8" spans="2:29" x14ac:dyDescent="0.25">
      <c r="B8" s="7">
        <v>45905</v>
      </c>
      <c r="C8" s="8">
        <v>284</v>
      </c>
      <c r="D8" s="9"/>
      <c r="E8" s="10">
        <v>17.600000000000001</v>
      </c>
      <c r="F8" s="33">
        <f t="shared" si="0"/>
        <v>4998.4000000000005</v>
      </c>
      <c r="G8" s="15">
        <v>45950</v>
      </c>
      <c r="H8" s="16" t="s">
        <v>40</v>
      </c>
      <c r="I8" s="17"/>
      <c r="J8" s="57">
        <v>154414.76999999999</v>
      </c>
    </row>
    <row r="9" spans="2:29" x14ac:dyDescent="0.25">
      <c r="B9" s="7">
        <v>45906</v>
      </c>
      <c r="C9" s="8">
        <v>304.5</v>
      </c>
      <c r="D9" s="9"/>
      <c r="E9" s="10">
        <v>17.600000000000001</v>
      </c>
      <c r="F9" s="33">
        <f t="shared" si="0"/>
        <v>5359.2000000000007</v>
      </c>
      <c r="G9" s="15"/>
      <c r="H9" s="16"/>
      <c r="I9" s="17"/>
      <c r="J9" s="18"/>
    </row>
    <row r="10" spans="2:29" x14ac:dyDescent="0.25">
      <c r="B10" s="7">
        <v>45907</v>
      </c>
      <c r="C10" s="8">
        <v>297</v>
      </c>
      <c r="D10" s="9"/>
      <c r="E10" s="10">
        <v>17.600000000000001</v>
      </c>
      <c r="F10" s="33">
        <f t="shared" si="0"/>
        <v>5227.2000000000007</v>
      </c>
      <c r="G10" s="15"/>
      <c r="H10" s="16"/>
      <c r="I10" s="17"/>
      <c r="J10" s="18"/>
    </row>
    <row r="11" spans="2:29" x14ac:dyDescent="0.25">
      <c r="B11" s="7">
        <v>45908</v>
      </c>
      <c r="C11" s="8">
        <v>304.5</v>
      </c>
      <c r="D11" s="9"/>
      <c r="E11" s="10">
        <v>17.600000000000001</v>
      </c>
      <c r="F11" s="33">
        <f t="shared" si="0"/>
        <v>5359.2000000000007</v>
      </c>
      <c r="G11" s="19"/>
      <c r="H11" s="16"/>
      <c r="I11" s="17"/>
      <c r="J11" s="18"/>
    </row>
    <row r="12" spans="2:29" x14ac:dyDescent="0.25">
      <c r="B12" s="7">
        <v>45909</v>
      </c>
      <c r="C12" s="8">
        <v>318.5</v>
      </c>
      <c r="D12" s="9"/>
      <c r="E12" s="10">
        <v>17.600000000000001</v>
      </c>
      <c r="F12" s="33">
        <f t="shared" si="0"/>
        <v>5605.6</v>
      </c>
      <c r="G12" s="19"/>
      <c r="H12" s="16"/>
      <c r="I12" s="17"/>
      <c r="J12" s="18"/>
    </row>
    <row r="13" spans="2:29" x14ac:dyDescent="0.25">
      <c r="B13" s="7">
        <v>45910</v>
      </c>
      <c r="C13" s="8">
        <v>300</v>
      </c>
      <c r="D13" s="9"/>
      <c r="E13" s="10">
        <v>17.600000000000001</v>
      </c>
      <c r="F13" s="33">
        <f t="shared" si="0"/>
        <v>5280</v>
      </c>
      <c r="G13" s="19"/>
      <c r="H13" s="16"/>
      <c r="I13" s="17"/>
      <c r="J13" s="18"/>
    </row>
    <row r="14" spans="2:29" x14ac:dyDescent="0.25">
      <c r="B14" s="7">
        <v>45911</v>
      </c>
      <c r="C14" s="8">
        <v>297.5</v>
      </c>
      <c r="D14" s="9"/>
      <c r="E14" s="10">
        <v>17.600000000000001</v>
      </c>
      <c r="F14" s="33">
        <f t="shared" si="0"/>
        <v>5236</v>
      </c>
      <c r="G14" s="19"/>
      <c r="H14" s="16"/>
      <c r="I14" s="17"/>
      <c r="J14" s="18"/>
    </row>
    <row r="15" spans="2:29" x14ac:dyDescent="0.25">
      <c r="B15" s="7">
        <v>45912</v>
      </c>
      <c r="C15" s="8">
        <v>296</v>
      </c>
      <c r="D15" s="9"/>
      <c r="E15" s="10">
        <v>17.600000000000001</v>
      </c>
      <c r="F15" s="33">
        <f t="shared" si="0"/>
        <v>5209.6000000000004</v>
      </c>
      <c r="G15" s="19"/>
      <c r="H15" s="16"/>
      <c r="I15" s="17"/>
      <c r="J15" s="18"/>
    </row>
    <row r="16" spans="2:29" x14ac:dyDescent="0.25">
      <c r="B16" s="7">
        <v>45913</v>
      </c>
      <c r="C16" s="8">
        <v>308</v>
      </c>
      <c r="D16" s="9"/>
      <c r="E16" s="10">
        <v>17.600000000000001</v>
      </c>
      <c r="F16" s="33">
        <f t="shared" si="0"/>
        <v>5420.8</v>
      </c>
      <c r="G16" s="19"/>
      <c r="H16" s="16"/>
      <c r="I16" s="17"/>
      <c r="J16" s="18"/>
    </row>
    <row r="17" spans="2:10" x14ac:dyDescent="0.25">
      <c r="B17" s="7">
        <v>45914</v>
      </c>
      <c r="C17" s="8">
        <v>292.5</v>
      </c>
      <c r="D17" s="9"/>
      <c r="E17" s="10">
        <v>17.600000000000001</v>
      </c>
      <c r="F17" s="33">
        <f t="shared" si="0"/>
        <v>5148</v>
      </c>
      <c r="G17" s="19"/>
      <c r="H17" s="16"/>
      <c r="I17" s="17"/>
      <c r="J17" s="18"/>
    </row>
    <row r="18" spans="2:10" x14ac:dyDescent="0.25">
      <c r="B18" s="7">
        <v>45915</v>
      </c>
      <c r="C18" s="8">
        <v>327.5</v>
      </c>
      <c r="D18" s="9"/>
      <c r="E18" s="10">
        <v>17.600000000000001</v>
      </c>
      <c r="F18" s="33">
        <f t="shared" si="0"/>
        <v>5764.0000000000009</v>
      </c>
      <c r="G18" s="19"/>
      <c r="H18" s="16"/>
      <c r="I18" s="17"/>
      <c r="J18" s="18"/>
    </row>
    <row r="19" spans="2:10" x14ac:dyDescent="0.25">
      <c r="B19" s="7">
        <v>45916</v>
      </c>
      <c r="C19" s="8">
        <v>311</v>
      </c>
      <c r="D19" s="9"/>
      <c r="E19" s="10">
        <v>17.600000000000001</v>
      </c>
      <c r="F19" s="33">
        <f t="shared" si="0"/>
        <v>5473.6</v>
      </c>
      <c r="G19" s="19"/>
      <c r="H19" s="16"/>
      <c r="I19" s="17"/>
      <c r="J19" s="18"/>
    </row>
    <row r="20" spans="2:10" x14ac:dyDescent="0.25">
      <c r="B20" s="7">
        <v>45917</v>
      </c>
      <c r="C20" s="8">
        <v>317</v>
      </c>
      <c r="D20" s="9"/>
      <c r="E20" s="10">
        <v>17.600000000000001</v>
      </c>
      <c r="F20" s="33">
        <f t="shared" si="0"/>
        <v>5579.2000000000007</v>
      </c>
      <c r="G20" s="19"/>
      <c r="H20" s="16"/>
      <c r="I20" s="17"/>
      <c r="J20" s="18"/>
    </row>
    <row r="21" spans="2:10" x14ac:dyDescent="0.25">
      <c r="B21" s="7">
        <v>45918</v>
      </c>
      <c r="C21" s="8">
        <v>338</v>
      </c>
      <c r="D21" s="9"/>
      <c r="E21" s="10">
        <v>17.600000000000001</v>
      </c>
      <c r="F21" s="33">
        <f t="shared" si="0"/>
        <v>5948.8</v>
      </c>
      <c r="G21" s="19"/>
      <c r="H21" s="16"/>
      <c r="I21" s="17"/>
      <c r="J21" s="18"/>
    </row>
    <row r="22" spans="2:10" x14ac:dyDescent="0.25">
      <c r="B22" s="7">
        <v>45919</v>
      </c>
      <c r="C22" s="8">
        <v>305.5</v>
      </c>
      <c r="D22" s="9"/>
      <c r="E22" s="10">
        <v>17.600000000000001</v>
      </c>
      <c r="F22" s="33">
        <f t="shared" si="0"/>
        <v>5376.8</v>
      </c>
      <c r="G22" s="19"/>
      <c r="H22" s="16"/>
      <c r="I22" s="17"/>
      <c r="J22" s="18"/>
    </row>
    <row r="23" spans="2:10" x14ac:dyDescent="0.25">
      <c r="B23" s="7">
        <v>45920</v>
      </c>
      <c r="C23" s="8">
        <v>330</v>
      </c>
      <c r="D23" s="9"/>
      <c r="E23" s="10">
        <v>17.600000000000001</v>
      </c>
      <c r="F23" s="33">
        <f t="shared" si="0"/>
        <v>5808.0000000000009</v>
      </c>
      <c r="G23" s="19"/>
      <c r="H23" s="16"/>
      <c r="I23" s="17"/>
      <c r="J23" s="18"/>
    </row>
    <row r="24" spans="2:10" x14ac:dyDescent="0.25">
      <c r="B24" s="7">
        <v>45921</v>
      </c>
      <c r="C24" s="8">
        <v>314</v>
      </c>
      <c r="D24" s="9"/>
      <c r="E24" s="10">
        <v>17.600000000000001</v>
      </c>
      <c r="F24" s="33">
        <f t="shared" si="0"/>
        <v>5526.4000000000005</v>
      </c>
      <c r="G24" s="19"/>
      <c r="H24" s="16"/>
      <c r="I24" s="17"/>
      <c r="J24" s="18"/>
    </row>
    <row r="25" spans="2:10" x14ac:dyDescent="0.25">
      <c r="B25" s="7">
        <v>45922</v>
      </c>
      <c r="C25" s="8">
        <v>334.5</v>
      </c>
      <c r="D25" s="9"/>
      <c r="E25" s="10">
        <v>17.600000000000001</v>
      </c>
      <c r="F25" s="33">
        <f t="shared" si="0"/>
        <v>5887.2000000000007</v>
      </c>
      <c r="G25" s="19"/>
      <c r="H25" s="16"/>
      <c r="I25" s="17"/>
      <c r="J25" s="18"/>
    </row>
    <row r="26" spans="2:10" x14ac:dyDescent="0.25">
      <c r="B26" s="7">
        <v>45923</v>
      </c>
      <c r="C26" s="8">
        <v>332.5</v>
      </c>
      <c r="D26" s="9"/>
      <c r="E26" s="10">
        <v>17.600000000000001</v>
      </c>
      <c r="F26" s="33">
        <f t="shared" si="0"/>
        <v>5852.0000000000009</v>
      </c>
      <c r="G26" s="19"/>
      <c r="H26" s="16"/>
      <c r="I26" s="17"/>
      <c r="J26" s="18"/>
    </row>
    <row r="27" spans="2:10" x14ac:dyDescent="0.25">
      <c r="B27" s="7">
        <v>45924</v>
      </c>
      <c r="C27" s="8">
        <v>321.5</v>
      </c>
      <c r="D27" s="9"/>
      <c r="E27" s="10">
        <v>17.600000000000001</v>
      </c>
      <c r="F27" s="33">
        <f t="shared" si="0"/>
        <v>5658.4000000000005</v>
      </c>
      <c r="G27" s="19"/>
      <c r="H27" s="16"/>
      <c r="I27" s="17"/>
      <c r="J27" s="18"/>
    </row>
    <row r="28" spans="2:10" x14ac:dyDescent="0.25">
      <c r="B28" s="7">
        <v>45925</v>
      </c>
      <c r="C28" s="8">
        <v>309</v>
      </c>
      <c r="D28" s="9"/>
      <c r="E28" s="10">
        <v>17.600000000000001</v>
      </c>
      <c r="F28" s="33">
        <f t="shared" si="0"/>
        <v>5438.4000000000005</v>
      </c>
      <c r="G28" s="19"/>
      <c r="H28" s="16"/>
      <c r="I28" s="17"/>
      <c r="J28" s="18"/>
    </row>
    <row r="29" spans="2:10" x14ac:dyDescent="0.25">
      <c r="B29" s="7">
        <v>45926</v>
      </c>
      <c r="C29" s="8">
        <v>288</v>
      </c>
      <c r="D29" s="9"/>
      <c r="E29" s="10">
        <v>17.600000000000001</v>
      </c>
      <c r="F29" s="33">
        <f t="shared" si="0"/>
        <v>5068.8</v>
      </c>
      <c r="G29" s="19"/>
      <c r="H29" s="16"/>
      <c r="I29" s="17"/>
      <c r="J29" s="18"/>
    </row>
    <row r="30" spans="2:10" x14ac:dyDescent="0.25">
      <c r="B30" s="7">
        <v>45927</v>
      </c>
      <c r="C30" s="8">
        <v>312.5</v>
      </c>
      <c r="D30" s="9"/>
      <c r="E30" s="10">
        <v>17.600000000000001</v>
      </c>
      <c r="F30" s="33">
        <f t="shared" si="0"/>
        <v>5500</v>
      </c>
      <c r="G30" s="19"/>
      <c r="H30" s="16"/>
      <c r="I30" s="17"/>
      <c r="J30" s="18"/>
    </row>
    <row r="31" spans="2:10" x14ac:dyDescent="0.25">
      <c r="B31" s="7">
        <v>45928</v>
      </c>
      <c r="C31" s="8">
        <v>286.5</v>
      </c>
      <c r="D31" s="9"/>
      <c r="E31" s="10">
        <v>17.600000000000001</v>
      </c>
      <c r="F31" s="33">
        <f t="shared" si="0"/>
        <v>5042.4000000000005</v>
      </c>
      <c r="G31" s="19"/>
      <c r="H31" s="16"/>
      <c r="I31" s="17"/>
      <c r="J31" s="18"/>
    </row>
    <row r="32" spans="2:10" x14ac:dyDescent="0.25">
      <c r="B32" s="7">
        <v>45929</v>
      </c>
      <c r="C32" s="8">
        <v>303.5</v>
      </c>
      <c r="D32" s="9"/>
      <c r="E32" s="10">
        <v>17.600000000000001</v>
      </c>
      <c r="F32" s="33">
        <f t="shared" si="0"/>
        <v>5341.6</v>
      </c>
      <c r="G32" s="19"/>
      <c r="H32" s="16"/>
      <c r="I32" s="17"/>
      <c r="J32" s="18"/>
    </row>
    <row r="33" spans="2:12" x14ac:dyDescent="0.25">
      <c r="B33" s="7">
        <v>45930</v>
      </c>
      <c r="C33" s="8">
        <v>302.5</v>
      </c>
      <c r="D33" s="9"/>
      <c r="E33" s="10">
        <v>17.600000000000001</v>
      </c>
      <c r="F33" s="33">
        <f t="shared" si="0"/>
        <v>5324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9238.5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156252.64512399997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162597.59999999998</v>
      </c>
      <c r="L36" s="31">
        <f>J36-J4-J5-J6</f>
        <v>160810.65237599998</v>
      </c>
    </row>
    <row r="37" spans="2:12" x14ac:dyDescent="0.25">
      <c r="B37" s="26" t="s">
        <v>14</v>
      </c>
      <c r="C37" s="30">
        <f>C35</f>
        <v>9238.5</v>
      </c>
      <c r="D37" s="9">
        <f>D35/1.03</f>
        <v>0</v>
      </c>
      <c r="E37" s="10"/>
      <c r="F37" s="33">
        <f>SUM(F4:F36)</f>
        <v>162597.59999999998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6344.9548760000034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306</v>
      </c>
      <c r="D4" s="9"/>
      <c r="E4" s="10">
        <v>19.2</v>
      </c>
      <c r="F4" s="33">
        <f>E4*C4</f>
        <v>5875.2</v>
      </c>
      <c r="G4" s="11"/>
      <c r="H4" s="12" t="s">
        <v>6</v>
      </c>
      <c r="I4" s="13">
        <v>0.01</v>
      </c>
      <c r="J4" s="14">
        <f>(F36+F37)*I4</f>
        <v>1715.424</v>
      </c>
    </row>
    <row r="5" spans="2:29" x14ac:dyDescent="0.25">
      <c r="B5" s="7">
        <v>45932</v>
      </c>
      <c r="C5" s="8">
        <v>320</v>
      </c>
      <c r="D5" s="9"/>
      <c r="E5" s="10">
        <v>19.2</v>
      </c>
      <c r="F5" s="33">
        <f t="shared" ref="F5:F34" si="0">E5*C5</f>
        <v>6144</v>
      </c>
      <c r="G5" s="11"/>
      <c r="H5" s="12" t="s">
        <v>7</v>
      </c>
      <c r="I5" s="13">
        <v>1E-3</v>
      </c>
      <c r="J5" s="14">
        <f>(F36+F37-J4-J6)*I5</f>
        <v>169.826976</v>
      </c>
    </row>
    <row r="6" spans="2:29" x14ac:dyDescent="0.25">
      <c r="B6" s="7">
        <v>45933</v>
      </c>
      <c r="C6" s="8">
        <v>300.5</v>
      </c>
      <c r="D6" s="9"/>
      <c r="E6" s="10">
        <v>19.2</v>
      </c>
      <c r="F6" s="33">
        <f t="shared" si="0"/>
        <v>5769.5999999999995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309</v>
      </c>
      <c r="D7" s="9"/>
      <c r="E7" s="10">
        <v>19.2</v>
      </c>
      <c r="F7" s="33">
        <f t="shared" si="0"/>
        <v>5932.8</v>
      </c>
      <c r="G7" s="11"/>
      <c r="H7" s="12" t="s">
        <v>9</v>
      </c>
      <c r="I7" s="13"/>
      <c r="J7" s="14">
        <f>'EYLÜL 2025'!J39*-1</f>
        <v>-6344.9548760000034</v>
      </c>
    </row>
    <row r="8" spans="2:29" x14ac:dyDescent="0.25">
      <c r="B8" s="7">
        <v>45935</v>
      </c>
      <c r="C8" s="8">
        <v>305</v>
      </c>
      <c r="D8" s="9"/>
      <c r="E8" s="10">
        <v>19.2</v>
      </c>
      <c r="F8" s="33">
        <f t="shared" si="0"/>
        <v>5856</v>
      </c>
      <c r="G8" s="15">
        <v>45980</v>
      </c>
      <c r="H8" s="16" t="s">
        <v>41</v>
      </c>
      <c r="I8" s="17"/>
      <c r="J8" s="18">
        <v>176053.03</v>
      </c>
    </row>
    <row r="9" spans="2:29" x14ac:dyDescent="0.25">
      <c r="B9" s="7">
        <v>45936</v>
      </c>
      <c r="C9" s="8">
        <v>307.5</v>
      </c>
      <c r="D9" s="9"/>
      <c r="E9" s="10">
        <v>19.2</v>
      </c>
      <c r="F9" s="33">
        <f t="shared" si="0"/>
        <v>5904</v>
      </c>
      <c r="G9" s="15"/>
      <c r="H9" s="16"/>
      <c r="I9" s="17"/>
      <c r="J9" s="18"/>
    </row>
    <row r="10" spans="2:29" x14ac:dyDescent="0.25">
      <c r="B10" s="7">
        <v>45937</v>
      </c>
      <c r="C10" s="8">
        <v>279</v>
      </c>
      <c r="D10" s="9"/>
      <c r="E10" s="10">
        <v>19.2</v>
      </c>
      <c r="F10" s="33">
        <f t="shared" si="0"/>
        <v>5356.8</v>
      </c>
      <c r="G10" s="15"/>
      <c r="H10" s="16"/>
      <c r="I10" s="17"/>
      <c r="J10" s="18"/>
    </row>
    <row r="11" spans="2:29" x14ac:dyDescent="0.25">
      <c r="B11" s="7">
        <v>45938</v>
      </c>
      <c r="C11" s="8">
        <v>308.5</v>
      </c>
      <c r="D11" s="9"/>
      <c r="E11" s="10">
        <v>19.2</v>
      </c>
      <c r="F11" s="33">
        <f t="shared" si="0"/>
        <v>5923.2</v>
      </c>
      <c r="G11" s="19"/>
      <c r="H11" s="16"/>
      <c r="I11" s="17"/>
      <c r="J11" s="18"/>
    </row>
    <row r="12" spans="2:29" x14ac:dyDescent="0.25">
      <c r="B12" s="7">
        <v>45939</v>
      </c>
      <c r="C12" s="8">
        <v>310</v>
      </c>
      <c r="D12" s="9"/>
      <c r="E12" s="10">
        <v>19.2</v>
      </c>
      <c r="F12" s="33">
        <f t="shared" si="0"/>
        <v>5952</v>
      </c>
      <c r="G12" s="19"/>
      <c r="H12" s="16"/>
      <c r="I12" s="17"/>
      <c r="J12" s="18"/>
    </row>
    <row r="13" spans="2:29" x14ac:dyDescent="0.25">
      <c r="B13" s="7">
        <v>45940</v>
      </c>
      <c r="C13" s="8">
        <v>294.5</v>
      </c>
      <c r="D13" s="9"/>
      <c r="E13" s="10">
        <v>19.2</v>
      </c>
      <c r="F13" s="33">
        <f t="shared" si="0"/>
        <v>5654.4</v>
      </c>
      <c r="G13" s="19"/>
      <c r="H13" s="16"/>
      <c r="I13" s="17"/>
      <c r="J13" s="18"/>
    </row>
    <row r="14" spans="2:29" x14ac:dyDescent="0.25">
      <c r="B14" s="7">
        <v>45941</v>
      </c>
      <c r="C14" s="8">
        <v>281</v>
      </c>
      <c r="D14" s="9"/>
      <c r="E14" s="10">
        <v>19.2</v>
      </c>
      <c r="F14" s="33">
        <f t="shared" si="0"/>
        <v>5395.2</v>
      </c>
      <c r="G14" s="19"/>
      <c r="H14" s="16"/>
      <c r="I14" s="17"/>
      <c r="J14" s="18"/>
    </row>
    <row r="15" spans="2:29" x14ac:dyDescent="0.25">
      <c r="B15" s="7">
        <v>45942</v>
      </c>
      <c r="C15" s="8">
        <v>278</v>
      </c>
      <c r="D15" s="9"/>
      <c r="E15" s="10">
        <v>19.2</v>
      </c>
      <c r="F15" s="33">
        <f t="shared" si="0"/>
        <v>5337.5999999999995</v>
      </c>
      <c r="G15" s="19"/>
      <c r="H15" s="16"/>
      <c r="I15" s="17"/>
      <c r="J15" s="18"/>
    </row>
    <row r="16" spans="2:29" x14ac:dyDescent="0.25">
      <c r="B16" s="7">
        <v>45943</v>
      </c>
      <c r="C16" s="8">
        <v>290</v>
      </c>
      <c r="D16" s="9"/>
      <c r="E16" s="10">
        <v>19.2</v>
      </c>
      <c r="F16" s="33">
        <f t="shared" si="0"/>
        <v>5568</v>
      </c>
      <c r="G16" s="19"/>
      <c r="H16" s="16"/>
      <c r="I16" s="17"/>
      <c r="J16" s="18"/>
    </row>
    <row r="17" spans="2:10" x14ac:dyDescent="0.25">
      <c r="B17" s="7">
        <v>45944</v>
      </c>
      <c r="C17" s="8">
        <v>276</v>
      </c>
      <c r="D17" s="9"/>
      <c r="E17" s="10">
        <v>19.2</v>
      </c>
      <c r="F17" s="33">
        <f t="shared" si="0"/>
        <v>5299.2</v>
      </c>
      <c r="G17" s="19"/>
      <c r="H17" s="16"/>
      <c r="I17" s="17"/>
      <c r="J17" s="18"/>
    </row>
    <row r="18" spans="2:10" x14ac:dyDescent="0.25">
      <c r="B18" s="7">
        <v>45945</v>
      </c>
      <c r="C18" s="8">
        <v>305</v>
      </c>
      <c r="D18" s="9"/>
      <c r="E18" s="10">
        <v>19.2</v>
      </c>
      <c r="F18" s="33">
        <f t="shared" si="0"/>
        <v>5856</v>
      </c>
      <c r="G18" s="19"/>
      <c r="H18" s="16"/>
      <c r="I18" s="17"/>
      <c r="J18" s="18"/>
    </row>
    <row r="19" spans="2:10" x14ac:dyDescent="0.25">
      <c r="B19" s="7">
        <v>45946</v>
      </c>
      <c r="C19" s="8">
        <v>307</v>
      </c>
      <c r="D19" s="9"/>
      <c r="E19" s="10">
        <v>19.2</v>
      </c>
      <c r="F19" s="33">
        <f t="shared" si="0"/>
        <v>5894.4</v>
      </c>
      <c r="G19" s="19"/>
      <c r="H19" s="16"/>
      <c r="I19" s="17"/>
      <c r="J19" s="18"/>
    </row>
    <row r="20" spans="2:10" x14ac:dyDescent="0.25">
      <c r="B20" s="7">
        <v>45947</v>
      </c>
      <c r="C20" s="8">
        <v>292.5</v>
      </c>
      <c r="D20" s="9"/>
      <c r="E20" s="10">
        <v>19.2</v>
      </c>
      <c r="F20" s="33">
        <f t="shared" si="0"/>
        <v>5616</v>
      </c>
      <c r="G20" s="19"/>
      <c r="H20" s="16"/>
      <c r="I20" s="17"/>
      <c r="J20" s="18"/>
    </row>
    <row r="21" spans="2:10" x14ac:dyDescent="0.25">
      <c r="B21" s="7">
        <v>45948</v>
      </c>
      <c r="C21" s="8">
        <v>294.5</v>
      </c>
      <c r="D21" s="9"/>
      <c r="E21" s="10">
        <v>19.2</v>
      </c>
      <c r="F21" s="33">
        <f t="shared" si="0"/>
        <v>5654.4</v>
      </c>
      <c r="G21" s="19"/>
      <c r="H21" s="16"/>
      <c r="I21" s="17"/>
      <c r="J21" s="18"/>
    </row>
    <row r="22" spans="2:10" x14ac:dyDescent="0.25">
      <c r="B22" s="7">
        <v>45949</v>
      </c>
      <c r="C22" s="8">
        <v>257.5</v>
      </c>
      <c r="D22" s="9"/>
      <c r="E22" s="10">
        <v>19.2</v>
      </c>
      <c r="F22" s="33">
        <f t="shared" si="0"/>
        <v>4944</v>
      </c>
      <c r="G22" s="19"/>
      <c r="H22" s="16"/>
      <c r="I22" s="17"/>
      <c r="J22" s="18"/>
    </row>
    <row r="23" spans="2:10" x14ac:dyDescent="0.25">
      <c r="B23" s="7">
        <v>45950</v>
      </c>
      <c r="C23" s="8">
        <v>277.5</v>
      </c>
      <c r="D23" s="9"/>
      <c r="E23" s="10">
        <v>19.2</v>
      </c>
      <c r="F23" s="33">
        <f t="shared" si="0"/>
        <v>5328</v>
      </c>
      <c r="G23" s="19"/>
      <c r="H23" s="16"/>
      <c r="I23" s="17"/>
      <c r="J23" s="18"/>
    </row>
    <row r="24" spans="2:10" x14ac:dyDescent="0.25">
      <c r="B24" s="7">
        <v>45951</v>
      </c>
      <c r="C24" s="8">
        <v>303</v>
      </c>
      <c r="D24" s="9"/>
      <c r="E24" s="10">
        <v>19.2</v>
      </c>
      <c r="F24" s="33">
        <f t="shared" si="0"/>
        <v>5817.5999999999995</v>
      </c>
      <c r="G24" s="19"/>
      <c r="H24" s="16"/>
      <c r="I24" s="17"/>
      <c r="J24" s="18"/>
    </row>
    <row r="25" spans="2:10" x14ac:dyDescent="0.25">
      <c r="B25" s="7">
        <v>45952</v>
      </c>
      <c r="C25" s="8">
        <v>297.5</v>
      </c>
      <c r="D25" s="9"/>
      <c r="E25" s="10">
        <v>19.2</v>
      </c>
      <c r="F25" s="33">
        <f t="shared" si="0"/>
        <v>5712</v>
      </c>
      <c r="G25" s="19"/>
      <c r="H25" s="16"/>
      <c r="I25" s="17"/>
      <c r="J25" s="18"/>
    </row>
    <row r="26" spans="2:10" x14ac:dyDescent="0.25">
      <c r="B26" s="7">
        <v>45953</v>
      </c>
      <c r="C26" s="8">
        <v>292</v>
      </c>
      <c r="D26" s="9"/>
      <c r="E26" s="10">
        <v>19.2</v>
      </c>
      <c r="F26" s="33">
        <f t="shared" si="0"/>
        <v>5606.4</v>
      </c>
      <c r="G26" s="19"/>
      <c r="H26" s="16"/>
      <c r="I26" s="17"/>
      <c r="J26" s="18"/>
    </row>
    <row r="27" spans="2:10" x14ac:dyDescent="0.25">
      <c r="B27" s="7">
        <v>45954</v>
      </c>
      <c r="C27" s="8">
        <v>290</v>
      </c>
      <c r="D27" s="9"/>
      <c r="E27" s="10">
        <v>19.2</v>
      </c>
      <c r="F27" s="33">
        <f t="shared" si="0"/>
        <v>5568</v>
      </c>
      <c r="G27" s="19"/>
      <c r="H27" s="16"/>
      <c r="I27" s="17"/>
      <c r="J27" s="18"/>
    </row>
    <row r="28" spans="2:10" x14ac:dyDescent="0.25">
      <c r="B28" s="7">
        <v>45955</v>
      </c>
      <c r="C28" s="8">
        <v>288</v>
      </c>
      <c r="D28" s="9"/>
      <c r="E28" s="10">
        <v>19.2</v>
      </c>
      <c r="F28" s="33">
        <f t="shared" si="0"/>
        <v>5529.5999999999995</v>
      </c>
      <c r="G28" s="19"/>
      <c r="H28" s="16"/>
      <c r="I28" s="17"/>
      <c r="J28" s="18"/>
    </row>
    <row r="29" spans="2:10" x14ac:dyDescent="0.25">
      <c r="B29" s="7">
        <v>45956</v>
      </c>
      <c r="C29" s="8">
        <v>264</v>
      </c>
      <c r="D29" s="9"/>
      <c r="E29" s="10">
        <v>19.2</v>
      </c>
      <c r="F29" s="33">
        <f t="shared" si="0"/>
        <v>5068.8</v>
      </c>
      <c r="G29" s="19"/>
      <c r="H29" s="16"/>
      <c r="I29" s="17"/>
      <c r="J29" s="18"/>
    </row>
    <row r="30" spans="2:10" x14ac:dyDescent="0.25">
      <c r="B30" s="7">
        <v>45957</v>
      </c>
      <c r="C30" s="8">
        <v>271.5</v>
      </c>
      <c r="D30" s="9"/>
      <c r="E30" s="10">
        <v>19.2</v>
      </c>
      <c r="F30" s="33">
        <f t="shared" si="0"/>
        <v>5212.8</v>
      </c>
      <c r="G30" s="19"/>
      <c r="H30" s="16"/>
      <c r="I30" s="17"/>
      <c r="J30" s="18"/>
    </row>
    <row r="31" spans="2:10" x14ac:dyDescent="0.25">
      <c r="B31" s="7">
        <v>45958</v>
      </c>
      <c r="C31" s="8">
        <v>281.5</v>
      </c>
      <c r="D31" s="9"/>
      <c r="E31" s="10">
        <v>19.2</v>
      </c>
      <c r="F31" s="33">
        <f t="shared" si="0"/>
        <v>5404.8</v>
      </c>
      <c r="G31" s="19"/>
      <c r="H31" s="16"/>
      <c r="I31" s="17"/>
      <c r="J31" s="18"/>
    </row>
    <row r="32" spans="2:10" x14ac:dyDescent="0.25">
      <c r="B32" s="7">
        <v>45959</v>
      </c>
      <c r="C32" s="8">
        <v>278.5</v>
      </c>
      <c r="D32" s="9"/>
      <c r="E32" s="10">
        <v>19.2</v>
      </c>
      <c r="F32" s="33">
        <f t="shared" si="0"/>
        <v>5347.2</v>
      </c>
      <c r="G32" s="19"/>
      <c r="H32" s="16"/>
      <c r="I32" s="17"/>
      <c r="J32" s="18"/>
    </row>
    <row r="33" spans="2:12" x14ac:dyDescent="0.25">
      <c r="B33" s="7">
        <v>45960</v>
      </c>
      <c r="C33" s="8">
        <v>238.5</v>
      </c>
      <c r="D33" s="9"/>
      <c r="E33" s="10">
        <v>19.2</v>
      </c>
      <c r="F33" s="33">
        <f t="shared" si="0"/>
        <v>4579.2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231</v>
      </c>
      <c r="D34" s="48"/>
      <c r="E34" s="10">
        <v>19.2</v>
      </c>
      <c r="F34" s="49">
        <f t="shared" si="0"/>
        <v>4435.2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8934.5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171593.32610000001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171542.39999999999</v>
      </c>
      <c r="L36" s="31">
        <f>J36-J4-J5-J6</f>
        <v>169657.14902399998</v>
      </c>
    </row>
    <row r="37" spans="2:12" x14ac:dyDescent="0.25">
      <c r="B37" s="26" t="s">
        <v>14</v>
      </c>
      <c r="C37" s="30">
        <f>C35</f>
        <v>8934.5</v>
      </c>
      <c r="D37" s="9">
        <f>D35/1.03</f>
        <v>0</v>
      </c>
      <c r="E37" s="10"/>
      <c r="F37" s="33">
        <f>SUM(F4:F36)</f>
        <v>171542.39999999999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-50.926100000011502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275</v>
      </c>
      <c r="D4" s="9"/>
      <c r="E4" s="10">
        <v>19.600000000000001</v>
      </c>
      <c r="F4" s="33">
        <f>E4*C4</f>
        <v>5390</v>
      </c>
      <c r="G4" s="11"/>
      <c r="H4" s="12" t="s">
        <v>6</v>
      </c>
      <c r="I4" s="13">
        <v>0.01</v>
      </c>
      <c r="J4" s="14">
        <f>(F36+F37)*I4</f>
        <v>1483.23</v>
      </c>
    </row>
    <row r="5" spans="2:29" x14ac:dyDescent="0.25">
      <c r="B5" s="7">
        <v>45963</v>
      </c>
      <c r="C5" s="8">
        <v>226</v>
      </c>
      <c r="D5" s="9"/>
      <c r="E5" s="10">
        <v>19.600000000000001</v>
      </c>
      <c r="F5" s="33">
        <f t="shared" ref="F5:F34" si="0">E5*C5</f>
        <v>4429.6000000000004</v>
      </c>
      <c r="G5" s="11"/>
      <c r="H5" s="12" t="s">
        <v>7</v>
      </c>
      <c r="I5" s="13">
        <v>1E-3</v>
      </c>
      <c r="J5" s="14">
        <f>(F36+F37-J4-J6)*I5</f>
        <v>146.83976999999999</v>
      </c>
    </row>
    <row r="6" spans="2:29" x14ac:dyDescent="0.25">
      <c r="B6" s="7">
        <v>45964</v>
      </c>
      <c r="C6" s="8">
        <v>247.5</v>
      </c>
      <c r="D6" s="9"/>
      <c r="E6" s="10">
        <v>19.600000000000001</v>
      </c>
      <c r="F6" s="33">
        <f t="shared" si="0"/>
        <v>4851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253</v>
      </c>
      <c r="D7" s="9"/>
      <c r="E7" s="10">
        <v>19.600000000000001</v>
      </c>
      <c r="F7" s="33">
        <f t="shared" si="0"/>
        <v>4958.8</v>
      </c>
      <c r="G7" s="11"/>
      <c r="H7" s="12" t="s">
        <v>9</v>
      </c>
      <c r="I7" s="13"/>
      <c r="J7" s="14">
        <f>'EKİM 2025'!J39*-1</f>
        <v>50.926100000011502</v>
      </c>
    </row>
    <row r="8" spans="2:29" x14ac:dyDescent="0.25">
      <c r="B8" s="7">
        <v>45966</v>
      </c>
      <c r="C8" s="8">
        <v>254</v>
      </c>
      <c r="D8" s="9"/>
      <c r="E8" s="10">
        <v>19.600000000000001</v>
      </c>
      <c r="F8" s="33">
        <f t="shared" si="0"/>
        <v>4978.4000000000005</v>
      </c>
      <c r="G8" s="15"/>
      <c r="H8" s="16"/>
      <c r="I8" s="17"/>
      <c r="J8" s="18"/>
    </row>
    <row r="9" spans="2:29" x14ac:dyDescent="0.25">
      <c r="B9" s="7">
        <v>45967</v>
      </c>
      <c r="C9" s="8">
        <v>252</v>
      </c>
      <c r="D9" s="9"/>
      <c r="E9" s="10">
        <v>19.600000000000001</v>
      </c>
      <c r="F9" s="33">
        <f t="shared" si="0"/>
        <v>4939.2000000000007</v>
      </c>
      <c r="G9" s="15"/>
      <c r="H9" s="16"/>
      <c r="I9" s="17"/>
      <c r="J9" s="18"/>
    </row>
    <row r="10" spans="2:29" x14ac:dyDescent="0.25">
      <c r="B10" s="7">
        <v>45968</v>
      </c>
      <c r="C10" s="8">
        <v>228.5</v>
      </c>
      <c r="D10" s="9"/>
      <c r="E10" s="10">
        <v>19.600000000000001</v>
      </c>
      <c r="F10" s="33">
        <f t="shared" si="0"/>
        <v>4478.6000000000004</v>
      </c>
      <c r="G10" s="15"/>
      <c r="H10" s="16"/>
      <c r="I10" s="17"/>
      <c r="J10" s="18"/>
    </row>
    <row r="11" spans="2:29" x14ac:dyDescent="0.25">
      <c r="B11" s="7">
        <v>45969</v>
      </c>
      <c r="C11" s="8">
        <v>247</v>
      </c>
      <c r="D11" s="9"/>
      <c r="E11" s="10">
        <v>19.600000000000001</v>
      </c>
      <c r="F11" s="33">
        <f t="shared" si="0"/>
        <v>4841.2000000000007</v>
      </c>
      <c r="G11" s="15">
        <v>46014</v>
      </c>
      <c r="H11" s="16" t="s">
        <v>42</v>
      </c>
      <c r="I11" s="17"/>
      <c r="J11" s="18">
        <v>143699.20000000001</v>
      </c>
    </row>
    <row r="12" spans="2:29" x14ac:dyDescent="0.25">
      <c r="B12" s="7">
        <v>45970</v>
      </c>
      <c r="C12" s="8">
        <v>247.5</v>
      </c>
      <c r="D12" s="9"/>
      <c r="E12" s="10">
        <v>19.600000000000001</v>
      </c>
      <c r="F12" s="33">
        <f t="shared" si="0"/>
        <v>4851</v>
      </c>
      <c r="G12" s="19"/>
      <c r="H12" s="16"/>
      <c r="I12" s="17"/>
      <c r="J12" s="18"/>
    </row>
    <row r="13" spans="2:29" x14ac:dyDescent="0.25">
      <c r="B13" s="7">
        <v>45971</v>
      </c>
      <c r="C13" s="8">
        <v>251</v>
      </c>
      <c r="D13" s="9"/>
      <c r="E13" s="10">
        <v>19.600000000000001</v>
      </c>
      <c r="F13" s="33">
        <f t="shared" si="0"/>
        <v>4919.6000000000004</v>
      </c>
      <c r="G13" s="19"/>
      <c r="H13" s="16"/>
      <c r="I13" s="17"/>
      <c r="J13" s="18"/>
    </row>
    <row r="14" spans="2:29" x14ac:dyDescent="0.25">
      <c r="B14" s="7">
        <v>45972</v>
      </c>
      <c r="C14" s="8">
        <v>227</v>
      </c>
      <c r="D14" s="9"/>
      <c r="E14" s="10">
        <v>19.600000000000001</v>
      </c>
      <c r="F14" s="33">
        <f t="shared" si="0"/>
        <v>4449.2000000000007</v>
      </c>
      <c r="G14" s="19"/>
      <c r="H14" s="16"/>
      <c r="I14" s="17"/>
      <c r="J14" s="18"/>
    </row>
    <row r="15" spans="2:29" x14ac:dyDescent="0.25">
      <c r="B15" s="7">
        <v>45973</v>
      </c>
      <c r="C15" s="8">
        <v>244</v>
      </c>
      <c r="D15" s="9"/>
      <c r="E15" s="10">
        <v>19.600000000000001</v>
      </c>
      <c r="F15" s="33">
        <f t="shared" si="0"/>
        <v>4782.4000000000005</v>
      </c>
      <c r="G15" s="19"/>
      <c r="H15" s="16"/>
      <c r="I15" s="17"/>
      <c r="J15" s="18"/>
    </row>
    <row r="16" spans="2:29" x14ac:dyDescent="0.25">
      <c r="B16" s="7">
        <v>45974</v>
      </c>
      <c r="C16" s="8">
        <v>258</v>
      </c>
      <c r="D16" s="9"/>
      <c r="E16" s="10">
        <v>19.600000000000001</v>
      </c>
      <c r="F16" s="33">
        <f t="shared" si="0"/>
        <v>5056.8</v>
      </c>
      <c r="G16" s="19"/>
      <c r="H16" s="16"/>
      <c r="I16" s="17"/>
      <c r="J16" s="18"/>
    </row>
    <row r="17" spans="2:14" x14ac:dyDescent="0.25">
      <c r="B17" s="7">
        <v>45975</v>
      </c>
      <c r="C17" s="8">
        <v>244</v>
      </c>
      <c r="D17" s="9"/>
      <c r="E17" s="10">
        <v>19.600000000000001</v>
      </c>
      <c r="F17" s="33">
        <f t="shared" si="0"/>
        <v>4782.4000000000005</v>
      </c>
      <c r="G17" s="19"/>
      <c r="H17" s="16"/>
      <c r="I17" s="17"/>
      <c r="J17" s="18"/>
    </row>
    <row r="18" spans="2:14" x14ac:dyDescent="0.25">
      <c r="B18" s="7">
        <v>45976</v>
      </c>
      <c r="C18" s="8">
        <v>258.5</v>
      </c>
      <c r="D18" s="9"/>
      <c r="E18" s="10">
        <v>19.600000000000001</v>
      </c>
      <c r="F18" s="33">
        <f t="shared" si="0"/>
        <v>5066.6000000000004</v>
      </c>
      <c r="G18" s="19"/>
      <c r="H18" s="16"/>
      <c r="I18" s="17"/>
      <c r="J18" s="18"/>
    </row>
    <row r="19" spans="2:14" x14ac:dyDescent="0.25">
      <c r="B19" s="7">
        <v>45977</v>
      </c>
      <c r="C19" s="8">
        <v>259</v>
      </c>
      <c r="D19" s="9"/>
      <c r="E19" s="10">
        <v>19.600000000000001</v>
      </c>
      <c r="F19" s="33">
        <f t="shared" si="0"/>
        <v>5076.4000000000005</v>
      </c>
      <c r="G19" s="19"/>
      <c r="H19" s="16"/>
      <c r="I19" s="17"/>
      <c r="J19" s="18"/>
    </row>
    <row r="20" spans="2:14" x14ac:dyDescent="0.25">
      <c r="B20" s="7">
        <v>45978</v>
      </c>
      <c r="C20" s="8">
        <v>261.5</v>
      </c>
      <c r="D20" s="9"/>
      <c r="E20" s="10">
        <v>19.600000000000001</v>
      </c>
      <c r="F20" s="33">
        <f t="shared" si="0"/>
        <v>5125.4000000000005</v>
      </c>
      <c r="G20" s="19"/>
      <c r="H20" s="16"/>
      <c r="I20" s="17"/>
      <c r="J20" s="18"/>
    </row>
    <row r="21" spans="2:14" x14ac:dyDescent="0.25">
      <c r="B21" s="7">
        <v>45979</v>
      </c>
      <c r="C21" s="8">
        <v>240</v>
      </c>
      <c r="D21" s="9"/>
      <c r="E21" s="10">
        <v>19.600000000000001</v>
      </c>
      <c r="F21" s="33">
        <f t="shared" si="0"/>
        <v>4704</v>
      </c>
      <c r="G21" s="19"/>
      <c r="H21" s="16"/>
      <c r="I21" s="17"/>
      <c r="J21" s="18"/>
    </row>
    <row r="22" spans="2:14" x14ac:dyDescent="0.25">
      <c r="B22" s="7">
        <v>45980</v>
      </c>
      <c r="C22" s="8">
        <v>255.5</v>
      </c>
      <c r="D22" s="9"/>
      <c r="E22" s="10">
        <v>19.600000000000001</v>
      </c>
      <c r="F22" s="33">
        <f t="shared" si="0"/>
        <v>5007.8</v>
      </c>
      <c r="G22" s="19"/>
      <c r="H22" s="16"/>
      <c r="I22" s="17"/>
      <c r="J22" s="18"/>
    </row>
    <row r="23" spans="2:14" x14ac:dyDescent="0.25">
      <c r="B23" s="7">
        <v>45981</v>
      </c>
      <c r="C23" s="8">
        <v>257.5</v>
      </c>
      <c r="D23" s="9"/>
      <c r="E23" s="10">
        <v>19.600000000000001</v>
      </c>
      <c r="F23" s="33">
        <f t="shared" si="0"/>
        <v>5047</v>
      </c>
      <c r="G23" s="19"/>
      <c r="H23" s="16"/>
      <c r="I23" s="17"/>
      <c r="J23" s="18"/>
    </row>
    <row r="24" spans="2:14" x14ac:dyDescent="0.25">
      <c r="B24" s="7">
        <v>45982</v>
      </c>
      <c r="C24" s="8">
        <v>247.5</v>
      </c>
      <c r="D24" s="9"/>
      <c r="E24" s="10">
        <v>19.600000000000001</v>
      </c>
      <c r="F24" s="33">
        <f t="shared" si="0"/>
        <v>4851</v>
      </c>
      <c r="G24" s="19"/>
      <c r="H24" s="16"/>
      <c r="I24" s="17"/>
      <c r="J24" s="18"/>
    </row>
    <row r="25" spans="2:14" x14ac:dyDescent="0.25">
      <c r="B25" s="7">
        <v>45983</v>
      </c>
      <c r="C25" s="8">
        <v>249.5</v>
      </c>
      <c r="D25" s="9"/>
      <c r="E25" s="10">
        <v>19.600000000000001</v>
      </c>
      <c r="F25" s="33">
        <f t="shared" si="0"/>
        <v>4890.2000000000007</v>
      </c>
      <c r="G25" s="19"/>
      <c r="H25" s="16"/>
      <c r="I25" s="17"/>
      <c r="J25" s="18"/>
    </row>
    <row r="26" spans="2:14" x14ac:dyDescent="0.25">
      <c r="B26" s="7">
        <v>45984</v>
      </c>
      <c r="C26" s="8">
        <v>246</v>
      </c>
      <c r="D26" s="9"/>
      <c r="E26" s="10">
        <v>19.600000000000001</v>
      </c>
      <c r="F26" s="33">
        <f t="shared" si="0"/>
        <v>4821.6000000000004</v>
      </c>
      <c r="G26" s="19"/>
      <c r="H26" s="16"/>
      <c r="I26" s="17"/>
      <c r="J26" s="18"/>
    </row>
    <row r="27" spans="2:14" x14ac:dyDescent="0.25">
      <c r="B27" s="7">
        <v>45985</v>
      </c>
      <c r="C27" s="8">
        <v>262</v>
      </c>
      <c r="D27" s="9"/>
      <c r="E27" s="10">
        <v>19.600000000000001</v>
      </c>
      <c r="F27" s="33">
        <f t="shared" si="0"/>
        <v>5135.2000000000007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272</v>
      </c>
      <c r="D28" s="9"/>
      <c r="E28" s="10">
        <v>19.600000000000001</v>
      </c>
      <c r="F28" s="33">
        <f t="shared" si="0"/>
        <v>5331.2000000000007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274</v>
      </c>
      <c r="D29" s="9"/>
      <c r="E29" s="10">
        <v>19.600000000000001</v>
      </c>
      <c r="F29" s="33">
        <f t="shared" si="0"/>
        <v>5370.4000000000005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256.5</v>
      </c>
      <c r="D30" s="9"/>
      <c r="E30" s="10">
        <v>19.600000000000001</v>
      </c>
      <c r="F30" s="33">
        <f t="shared" si="0"/>
        <v>5027.4000000000005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264.5</v>
      </c>
      <c r="D31" s="9"/>
      <c r="E31" s="10">
        <v>19.600000000000001</v>
      </c>
      <c r="F31" s="33">
        <f t="shared" si="0"/>
        <v>5184.2000000000007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245.5</v>
      </c>
      <c r="D32" s="9"/>
      <c r="E32" s="10">
        <v>19.600000000000001</v>
      </c>
      <c r="F32" s="33">
        <f t="shared" si="0"/>
        <v>4811.8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263.5</v>
      </c>
      <c r="D33" s="9"/>
      <c r="E33" s="10">
        <v>19.600000000000001</v>
      </c>
      <c r="F33" s="33">
        <f t="shared" si="0"/>
        <v>5164.6000000000004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7567.5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145380.19587000003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148323</v>
      </c>
      <c r="L36" s="31">
        <f>J36-J4-J5-J6</f>
        <v>146692.93023</v>
      </c>
      <c r="M36" s="31"/>
      <c r="N36" s="31"/>
    </row>
    <row r="37" spans="2:14" x14ac:dyDescent="0.25">
      <c r="B37" s="26" t="s">
        <v>14</v>
      </c>
      <c r="C37" s="30">
        <f>C35</f>
        <v>7567.5</v>
      </c>
      <c r="D37" s="9">
        <f>D35/1.03</f>
        <v>0</v>
      </c>
      <c r="E37" s="10"/>
      <c r="F37" s="33">
        <f>SUM(F4:F36)</f>
        <v>148323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2942.804129999975</v>
      </c>
      <c r="M39" s="17"/>
      <c r="N39" s="40">
        <f>J39+N34</f>
        <v>2942.804129999975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2942.804129999975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6" sqref="G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280</v>
      </c>
      <c r="D4" s="9"/>
      <c r="E4" s="10">
        <v>20</v>
      </c>
      <c r="F4" s="33">
        <f>E4*C4</f>
        <v>5600</v>
      </c>
      <c r="G4" s="11"/>
      <c r="H4" s="12" t="s">
        <v>6</v>
      </c>
      <c r="I4" s="13">
        <v>0.01</v>
      </c>
      <c r="J4" s="14">
        <f>(F36+F37)*I4</f>
        <v>1687.1000000000001</v>
      </c>
    </row>
    <row r="5" spans="2:29" x14ac:dyDescent="0.25">
      <c r="B5" s="7">
        <v>45993</v>
      </c>
      <c r="C5" s="8">
        <v>282.5</v>
      </c>
      <c r="D5" s="9"/>
      <c r="E5" s="10">
        <v>20</v>
      </c>
      <c r="F5" s="33">
        <f t="shared" ref="F5:F34" si="0">E5*C5</f>
        <v>5650</v>
      </c>
      <c r="G5" s="11"/>
      <c r="H5" s="12" t="s">
        <v>7</v>
      </c>
      <c r="I5" s="13">
        <v>1E-3</v>
      </c>
      <c r="J5" s="14">
        <f>(F36+F37-J4-J6)*I5</f>
        <v>167.02289999999999</v>
      </c>
    </row>
    <row r="6" spans="2:29" x14ac:dyDescent="0.25">
      <c r="B6" s="7">
        <v>45994</v>
      </c>
      <c r="C6" s="8">
        <v>277</v>
      </c>
      <c r="D6" s="9"/>
      <c r="E6" s="10">
        <v>20</v>
      </c>
      <c r="F6" s="33">
        <f t="shared" si="0"/>
        <v>5540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264</v>
      </c>
      <c r="D7" s="9"/>
      <c r="E7" s="10">
        <v>20</v>
      </c>
      <c r="F7" s="33">
        <f t="shared" si="0"/>
        <v>5280</v>
      </c>
      <c r="G7" s="11"/>
      <c r="H7" s="12" t="s">
        <v>9</v>
      </c>
      <c r="I7" s="13"/>
      <c r="J7" s="14">
        <f>'KASIM 2025'!J39*-1</f>
        <v>-2942.804129999975</v>
      </c>
    </row>
    <row r="8" spans="2:29" x14ac:dyDescent="0.25">
      <c r="B8" s="7">
        <v>45996</v>
      </c>
      <c r="C8" s="8">
        <v>264.5</v>
      </c>
      <c r="D8" s="9"/>
      <c r="E8" s="10">
        <v>20</v>
      </c>
      <c r="F8" s="33">
        <f t="shared" si="0"/>
        <v>5290</v>
      </c>
      <c r="G8" s="15"/>
      <c r="H8" s="16"/>
      <c r="I8" s="17"/>
      <c r="J8" s="18"/>
    </row>
    <row r="9" spans="2:29" x14ac:dyDescent="0.25">
      <c r="B9" s="7">
        <v>45997</v>
      </c>
      <c r="C9" s="8">
        <v>261.5</v>
      </c>
      <c r="D9" s="9"/>
      <c r="E9" s="10">
        <v>20</v>
      </c>
      <c r="F9" s="33">
        <f t="shared" si="0"/>
        <v>5230</v>
      </c>
      <c r="G9" s="15"/>
      <c r="H9" s="16"/>
      <c r="I9" s="17"/>
      <c r="J9" s="18"/>
    </row>
    <row r="10" spans="2:29" x14ac:dyDescent="0.25">
      <c r="B10" s="7">
        <v>45998</v>
      </c>
      <c r="C10" s="8">
        <v>257</v>
      </c>
      <c r="D10" s="9"/>
      <c r="E10" s="10">
        <v>20</v>
      </c>
      <c r="F10" s="33">
        <f t="shared" si="0"/>
        <v>5140</v>
      </c>
      <c r="G10" s="15"/>
      <c r="H10" s="16"/>
      <c r="I10" s="17"/>
      <c r="J10" s="18"/>
    </row>
    <row r="11" spans="2:29" x14ac:dyDescent="0.25">
      <c r="B11" s="7">
        <v>45999</v>
      </c>
      <c r="C11" s="8">
        <v>260</v>
      </c>
      <c r="D11" s="9"/>
      <c r="E11" s="10">
        <v>20</v>
      </c>
      <c r="F11" s="33">
        <f t="shared" si="0"/>
        <v>5200</v>
      </c>
      <c r="G11" s="19"/>
      <c r="H11" s="16"/>
      <c r="I11" s="17"/>
      <c r="J11" s="18"/>
    </row>
    <row r="12" spans="2:29" x14ac:dyDescent="0.25">
      <c r="B12" s="7">
        <v>46000</v>
      </c>
      <c r="C12" s="8">
        <v>266.5</v>
      </c>
      <c r="D12" s="9"/>
      <c r="E12" s="10">
        <v>20</v>
      </c>
      <c r="F12" s="33">
        <f t="shared" si="0"/>
        <v>5330</v>
      </c>
      <c r="G12" s="19"/>
      <c r="H12" s="16"/>
      <c r="I12" s="17"/>
      <c r="J12" s="18"/>
    </row>
    <row r="13" spans="2:29" x14ac:dyDescent="0.25">
      <c r="B13" s="7">
        <v>46001</v>
      </c>
      <c r="C13" s="8">
        <v>265</v>
      </c>
      <c r="D13" s="9"/>
      <c r="E13" s="10">
        <v>20</v>
      </c>
      <c r="F13" s="33">
        <f t="shared" si="0"/>
        <v>5300</v>
      </c>
      <c r="G13" s="19"/>
      <c r="H13" s="16"/>
      <c r="I13" s="17"/>
      <c r="J13" s="18"/>
    </row>
    <row r="14" spans="2:29" x14ac:dyDescent="0.25">
      <c r="B14" s="7">
        <v>46002</v>
      </c>
      <c r="C14" s="8">
        <v>261.5</v>
      </c>
      <c r="D14" s="9"/>
      <c r="E14" s="10">
        <v>20</v>
      </c>
      <c r="F14" s="33">
        <f t="shared" si="0"/>
        <v>5230</v>
      </c>
      <c r="G14" s="15">
        <v>46037</v>
      </c>
      <c r="H14" s="16" t="s">
        <v>43</v>
      </c>
      <c r="I14" s="17"/>
      <c r="J14" s="18">
        <v>166461.56</v>
      </c>
    </row>
    <row r="15" spans="2:29" x14ac:dyDescent="0.25">
      <c r="B15" s="7">
        <v>46003</v>
      </c>
      <c r="C15" s="8">
        <v>249.5</v>
      </c>
      <c r="D15" s="9"/>
      <c r="E15" s="10">
        <v>20</v>
      </c>
      <c r="F15" s="33">
        <f t="shared" si="0"/>
        <v>4990</v>
      </c>
      <c r="G15" s="19"/>
      <c r="H15" s="16"/>
      <c r="I15" s="17"/>
      <c r="J15" s="18"/>
    </row>
    <row r="16" spans="2:29" x14ac:dyDescent="0.25">
      <c r="B16" s="7">
        <v>46004</v>
      </c>
      <c r="C16" s="8">
        <v>254.5</v>
      </c>
      <c r="D16" s="9"/>
      <c r="E16" s="10">
        <v>20</v>
      </c>
      <c r="F16" s="33">
        <f t="shared" si="0"/>
        <v>5090</v>
      </c>
      <c r="G16" s="19"/>
      <c r="H16" s="16"/>
      <c r="I16" s="17"/>
      <c r="J16" s="18"/>
    </row>
    <row r="17" spans="2:10" x14ac:dyDescent="0.25">
      <c r="B17" s="7">
        <v>46005</v>
      </c>
      <c r="C17" s="8">
        <v>280</v>
      </c>
      <c r="D17" s="9"/>
      <c r="E17" s="10">
        <v>20</v>
      </c>
      <c r="F17" s="33">
        <f t="shared" si="0"/>
        <v>5600</v>
      </c>
      <c r="G17" s="19"/>
      <c r="H17" s="16"/>
      <c r="I17" s="17"/>
      <c r="J17" s="18"/>
    </row>
    <row r="18" spans="2:10" x14ac:dyDescent="0.25">
      <c r="B18" s="7">
        <v>46006</v>
      </c>
      <c r="C18" s="8">
        <v>276</v>
      </c>
      <c r="D18" s="9"/>
      <c r="E18" s="10">
        <v>20</v>
      </c>
      <c r="F18" s="33">
        <f t="shared" si="0"/>
        <v>5520</v>
      </c>
      <c r="G18" s="19"/>
      <c r="H18" s="16"/>
      <c r="I18" s="17"/>
      <c r="J18" s="18"/>
    </row>
    <row r="19" spans="2:10" x14ac:dyDescent="0.25">
      <c r="B19" s="7">
        <v>46007</v>
      </c>
      <c r="C19" s="8">
        <v>275.5</v>
      </c>
      <c r="D19" s="9"/>
      <c r="E19" s="10">
        <v>20</v>
      </c>
      <c r="F19" s="33">
        <f t="shared" si="0"/>
        <v>5510</v>
      </c>
      <c r="G19" s="19"/>
      <c r="H19" s="16"/>
      <c r="I19" s="17"/>
      <c r="J19" s="18"/>
    </row>
    <row r="20" spans="2:10" x14ac:dyDescent="0.25">
      <c r="B20" s="7">
        <v>46008</v>
      </c>
      <c r="C20" s="8">
        <v>270.5</v>
      </c>
      <c r="D20" s="9"/>
      <c r="E20" s="10">
        <v>20</v>
      </c>
      <c r="F20" s="33">
        <f t="shared" si="0"/>
        <v>5410</v>
      </c>
      <c r="G20" s="19"/>
      <c r="H20" s="16"/>
      <c r="I20" s="17"/>
      <c r="J20" s="18"/>
    </row>
    <row r="21" spans="2:10" x14ac:dyDescent="0.25">
      <c r="B21" s="7">
        <v>46009</v>
      </c>
      <c r="C21" s="8">
        <v>301</v>
      </c>
      <c r="D21" s="9"/>
      <c r="E21" s="10">
        <v>20</v>
      </c>
      <c r="F21" s="33">
        <f t="shared" si="0"/>
        <v>6020</v>
      </c>
      <c r="G21" s="19"/>
      <c r="H21" s="16"/>
      <c r="I21" s="17"/>
      <c r="J21" s="18"/>
    </row>
    <row r="22" spans="2:10" x14ac:dyDescent="0.25">
      <c r="B22" s="7">
        <v>46010</v>
      </c>
      <c r="C22" s="8">
        <v>281.5</v>
      </c>
      <c r="D22" s="9"/>
      <c r="E22" s="10">
        <v>20</v>
      </c>
      <c r="F22" s="33">
        <f t="shared" si="0"/>
        <v>5630</v>
      </c>
      <c r="G22" s="19"/>
      <c r="H22" s="16"/>
      <c r="I22" s="17"/>
      <c r="J22" s="18"/>
    </row>
    <row r="23" spans="2:10" x14ac:dyDescent="0.25">
      <c r="B23" s="7">
        <v>46011</v>
      </c>
      <c r="C23" s="8">
        <v>290</v>
      </c>
      <c r="D23" s="9"/>
      <c r="E23" s="10">
        <v>20</v>
      </c>
      <c r="F23" s="33">
        <f t="shared" si="0"/>
        <v>5800</v>
      </c>
      <c r="G23" s="19"/>
      <c r="H23" s="16"/>
      <c r="I23" s="17"/>
      <c r="J23" s="18"/>
    </row>
    <row r="24" spans="2:10" x14ac:dyDescent="0.25">
      <c r="B24" s="7">
        <v>46012</v>
      </c>
      <c r="C24" s="8">
        <v>282</v>
      </c>
      <c r="D24" s="9"/>
      <c r="E24" s="10">
        <v>20</v>
      </c>
      <c r="F24" s="33">
        <f t="shared" si="0"/>
        <v>5640</v>
      </c>
      <c r="G24" s="19"/>
      <c r="H24" s="16"/>
      <c r="I24" s="17"/>
      <c r="J24" s="18"/>
    </row>
    <row r="25" spans="2:10" x14ac:dyDescent="0.25">
      <c r="B25" s="7">
        <v>46013</v>
      </c>
      <c r="C25" s="8">
        <v>278</v>
      </c>
      <c r="D25" s="9"/>
      <c r="E25" s="10">
        <v>20</v>
      </c>
      <c r="F25" s="33">
        <f t="shared" si="0"/>
        <v>5560</v>
      </c>
      <c r="G25" s="19"/>
      <c r="H25" s="16"/>
      <c r="I25" s="17"/>
      <c r="J25" s="18"/>
    </row>
    <row r="26" spans="2:10" x14ac:dyDescent="0.25">
      <c r="B26" s="7">
        <v>46014</v>
      </c>
      <c r="C26" s="8">
        <v>281.5</v>
      </c>
      <c r="D26" s="9"/>
      <c r="E26" s="10">
        <v>20</v>
      </c>
      <c r="F26" s="33">
        <f t="shared" si="0"/>
        <v>5630</v>
      </c>
      <c r="G26" s="19"/>
      <c r="H26" s="16"/>
      <c r="I26" s="17"/>
      <c r="J26" s="18"/>
    </row>
    <row r="27" spans="2:10" x14ac:dyDescent="0.25">
      <c r="B27" s="7">
        <v>46015</v>
      </c>
      <c r="C27" s="8">
        <v>284.5</v>
      </c>
      <c r="D27" s="9"/>
      <c r="E27" s="10">
        <v>20</v>
      </c>
      <c r="F27" s="33">
        <f t="shared" si="0"/>
        <v>5690</v>
      </c>
      <c r="G27" s="19"/>
      <c r="H27" s="16"/>
      <c r="I27" s="17"/>
      <c r="J27" s="18"/>
    </row>
    <row r="28" spans="2:10" x14ac:dyDescent="0.25">
      <c r="B28" s="7">
        <v>46016</v>
      </c>
      <c r="C28" s="8">
        <v>295.5</v>
      </c>
      <c r="D28" s="9"/>
      <c r="E28" s="10">
        <v>20</v>
      </c>
      <c r="F28" s="33">
        <f t="shared" si="0"/>
        <v>5910</v>
      </c>
      <c r="G28" s="19"/>
      <c r="H28" s="16"/>
      <c r="I28" s="17"/>
      <c r="J28" s="18"/>
    </row>
    <row r="29" spans="2:10" x14ac:dyDescent="0.25">
      <c r="B29" s="7">
        <v>46017</v>
      </c>
      <c r="C29" s="8">
        <v>273</v>
      </c>
      <c r="D29" s="9"/>
      <c r="E29" s="10">
        <v>20</v>
      </c>
      <c r="F29" s="33">
        <f t="shared" si="0"/>
        <v>5460</v>
      </c>
      <c r="G29" s="19"/>
      <c r="H29" s="16"/>
      <c r="I29" s="17"/>
      <c r="J29" s="18"/>
    </row>
    <row r="30" spans="2:10" x14ac:dyDescent="0.25">
      <c r="B30" s="7">
        <v>46018</v>
      </c>
      <c r="C30" s="8">
        <v>263.5</v>
      </c>
      <c r="D30" s="9"/>
      <c r="E30" s="10">
        <v>20</v>
      </c>
      <c r="F30" s="33">
        <f t="shared" si="0"/>
        <v>5270</v>
      </c>
      <c r="G30" s="19"/>
      <c r="H30" s="16"/>
      <c r="I30" s="17"/>
      <c r="J30" s="18"/>
    </row>
    <row r="31" spans="2:10" x14ac:dyDescent="0.25">
      <c r="B31" s="7">
        <v>46019</v>
      </c>
      <c r="C31" s="8">
        <v>276</v>
      </c>
      <c r="D31" s="9"/>
      <c r="E31" s="10">
        <v>20</v>
      </c>
      <c r="F31" s="33">
        <f t="shared" si="0"/>
        <v>5520</v>
      </c>
      <c r="G31" s="19"/>
      <c r="H31" s="16"/>
      <c r="I31" s="17"/>
      <c r="J31" s="18"/>
    </row>
    <row r="32" spans="2:10" x14ac:dyDescent="0.25">
      <c r="B32" s="7">
        <v>46020</v>
      </c>
      <c r="C32" s="8">
        <v>252.5</v>
      </c>
      <c r="D32" s="9"/>
      <c r="E32" s="10">
        <v>20</v>
      </c>
      <c r="F32" s="33">
        <f t="shared" si="0"/>
        <v>5050</v>
      </c>
      <c r="G32" s="19"/>
      <c r="H32" s="16"/>
      <c r="I32" s="17"/>
      <c r="J32" s="18"/>
    </row>
    <row r="33" spans="2:12" x14ac:dyDescent="0.25">
      <c r="B33" s="7">
        <v>46021</v>
      </c>
      <c r="C33" s="8">
        <v>250.5</v>
      </c>
      <c r="D33" s="9"/>
      <c r="E33" s="10">
        <v>20</v>
      </c>
      <c r="F33" s="33">
        <f t="shared" si="0"/>
        <v>5010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280.5</v>
      </c>
      <c r="D34" s="48"/>
      <c r="E34" s="10">
        <v>20</v>
      </c>
      <c r="F34" s="49">
        <f t="shared" si="0"/>
        <v>5610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8435.5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165372.87877000001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168710</v>
      </c>
      <c r="L36" s="31">
        <f>J36-J4-J5-J6</f>
        <v>166855.87709999998</v>
      </c>
    </row>
    <row r="37" spans="2:12" x14ac:dyDescent="0.25">
      <c r="B37" s="26" t="s">
        <v>14</v>
      </c>
      <c r="C37" s="30">
        <f>C35</f>
        <v>8435.5</v>
      </c>
      <c r="D37" s="9">
        <f>D35/1.03</f>
        <v>0</v>
      </c>
      <c r="E37" s="10"/>
      <c r="F37" s="33">
        <f>SUM(F4:F36)</f>
        <v>168710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3337.1212299999897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7F677-8A40-410D-A5D8-F62C58319887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275</v>
      </c>
      <c r="D4" s="9"/>
      <c r="E4" s="10">
        <v>20.5</v>
      </c>
      <c r="F4" s="33">
        <f>E4*C4</f>
        <v>5637.5</v>
      </c>
      <c r="G4" s="11"/>
      <c r="H4" s="12" t="s">
        <v>6</v>
      </c>
      <c r="I4" s="13">
        <v>0.01</v>
      </c>
      <c r="J4" s="14">
        <f>(F36+F37)*I4</f>
        <v>1608.3975</v>
      </c>
    </row>
    <row r="5" spans="2:29" x14ac:dyDescent="0.25">
      <c r="B5" s="7">
        <v>46024</v>
      </c>
      <c r="C5" s="8">
        <v>250.5</v>
      </c>
      <c r="D5" s="9"/>
      <c r="E5" s="10">
        <v>20.5</v>
      </c>
      <c r="F5" s="33">
        <f t="shared" ref="F5:F34" si="0">E5*C5</f>
        <v>5135.25</v>
      </c>
      <c r="G5" s="11"/>
      <c r="H5" s="12" t="s">
        <v>7</v>
      </c>
      <c r="I5" s="13">
        <v>1E-3</v>
      </c>
      <c r="J5" s="14">
        <f>(F36+F37-J4-J6)*I5</f>
        <v>159.23135250000001</v>
      </c>
    </row>
    <row r="6" spans="2:29" x14ac:dyDescent="0.25">
      <c r="B6" s="7">
        <v>46025</v>
      </c>
      <c r="C6" s="8">
        <v>240.5</v>
      </c>
      <c r="D6" s="9"/>
      <c r="E6" s="10">
        <v>20.5</v>
      </c>
      <c r="F6" s="33">
        <f t="shared" si="0"/>
        <v>4930.25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244</v>
      </c>
      <c r="D7" s="9"/>
      <c r="E7" s="10">
        <v>20.5</v>
      </c>
      <c r="F7" s="33">
        <f t="shared" si="0"/>
        <v>5002</v>
      </c>
      <c r="G7" s="11"/>
      <c r="H7" s="12" t="s">
        <v>9</v>
      </c>
      <c r="I7" s="13"/>
      <c r="J7" s="14">
        <f>'ARALIK 2025'!J39*-1</f>
        <v>-3337.1212299999897</v>
      </c>
    </row>
    <row r="8" spans="2:29" x14ac:dyDescent="0.25">
      <c r="B8" s="7">
        <v>46027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>
        <v>504.5</v>
      </c>
      <c r="D9" s="9"/>
      <c r="E9" s="10">
        <v>20.5</v>
      </c>
      <c r="F9" s="33">
        <f t="shared" si="0"/>
        <v>10342.25</v>
      </c>
      <c r="G9" s="15"/>
      <c r="H9" s="16"/>
      <c r="I9" s="17"/>
      <c r="J9" s="18"/>
    </row>
    <row r="10" spans="2:29" x14ac:dyDescent="0.25">
      <c r="B10" s="7">
        <v>46029</v>
      </c>
      <c r="C10" s="8">
        <v>242</v>
      </c>
      <c r="D10" s="9"/>
      <c r="E10" s="10">
        <v>20.5</v>
      </c>
      <c r="F10" s="33">
        <f t="shared" si="0"/>
        <v>4961</v>
      </c>
      <c r="G10" s="15"/>
      <c r="H10" s="16"/>
      <c r="I10" s="17"/>
      <c r="J10" s="18"/>
    </row>
    <row r="11" spans="2:29" x14ac:dyDescent="0.25">
      <c r="B11" s="7">
        <v>46030</v>
      </c>
      <c r="C11" s="8">
        <v>236.5</v>
      </c>
      <c r="D11" s="9"/>
      <c r="E11" s="10">
        <v>20.5</v>
      </c>
      <c r="F11" s="33">
        <f t="shared" si="0"/>
        <v>4848.25</v>
      </c>
      <c r="G11" s="19"/>
      <c r="H11" s="16"/>
      <c r="I11" s="17"/>
      <c r="J11" s="18"/>
    </row>
    <row r="12" spans="2:29" x14ac:dyDescent="0.25">
      <c r="B12" s="7">
        <v>46031</v>
      </c>
      <c r="C12" s="8">
        <v>245</v>
      </c>
      <c r="D12" s="9"/>
      <c r="E12" s="10">
        <v>20.5</v>
      </c>
      <c r="F12" s="33">
        <f t="shared" si="0"/>
        <v>5022.5</v>
      </c>
      <c r="G12" s="19"/>
      <c r="H12" s="16"/>
      <c r="I12" s="17"/>
      <c r="J12" s="18"/>
    </row>
    <row r="13" spans="2:29" x14ac:dyDescent="0.25">
      <c r="B13" s="7">
        <v>46032</v>
      </c>
      <c r="C13" s="8">
        <v>244.5</v>
      </c>
      <c r="D13" s="9"/>
      <c r="E13" s="10">
        <v>20.5</v>
      </c>
      <c r="F13" s="33">
        <f t="shared" si="0"/>
        <v>5012.25</v>
      </c>
      <c r="G13" s="19"/>
      <c r="H13" s="16"/>
      <c r="I13" s="17"/>
      <c r="J13" s="18"/>
    </row>
    <row r="14" spans="2:29" x14ac:dyDescent="0.25">
      <c r="B14" s="7">
        <v>46033</v>
      </c>
      <c r="C14" s="8">
        <v>253</v>
      </c>
      <c r="D14" s="9"/>
      <c r="E14" s="10">
        <v>20.5</v>
      </c>
      <c r="F14" s="33">
        <f t="shared" si="0"/>
        <v>5186.5</v>
      </c>
      <c r="G14" s="15">
        <v>46079</v>
      </c>
      <c r="H14" s="16" t="s">
        <v>43</v>
      </c>
      <c r="I14" s="17"/>
      <c r="J14" s="18">
        <v>157592.79</v>
      </c>
    </row>
    <row r="15" spans="2:29" x14ac:dyDescent="0.25">
      <c r="B15" s="7">
        <v>46034</v>
      </c>
      <c r="C15" s="8">
        <v>246.5</v>
      </c>
      <c r="D15" s="9"/>
      <c r="E15" s="10">
        <v>20.5</v>
      </c>
      <c r="F15" s="33">
        <f t="shared" si="0"/>
        <v>5053.25</v>
      </c>
      <c r="G15" s="19"/>
      <c r="H15" s="16"/>
      <c r="I15" s="17"/>
      <c r="J15" s="18"/>
    </row>
    <row r="16" spans="2:29" x14ac:dyDescent="0.25">
      <c r="B16" s="7">
        <v>46035</v>
      </c>
      <c r="C16" s="8">
        <v>253</v>
      </c>
      <c r="D16" s="9"/>
      <c r="E16" s="10">
        <v>20.5</v>
      </c>
      <c r="F16" s="33">
        <f t="shared" si="0"/>
        <v>5186.5</v>
      </c>
      <c r="G16" s="19"/>
      <c r="H16" s="16"/>
      <c r="I16" s="17"/>
      <c r="J16" s="18"/>
    </row>
    <row r="17" spans="2:10" x14ac:dyDescent="0.25">
      <c r="B17" s="7">
        <v>46036</v>
      </c>
      <c r="C17" s="8">
        <v>236</v>
      </c>
      <c r="D17" s="9"/>
      <c r="E17" s="10">
        <v>20.5</v>
      </c>
      <c r="F17" s="33">
        <f t="shared" si="0"/>
        <v>4838</v>
      </c>
      <c r="G17" s="19"/>
      <c r="H17" s="16"/>
      <c r="I17" s="17"/>
      <c r="J17" s="18"/>
    </row>
    <row r="18" spans="2:10" x14ac:dyDescent="0.25">
      <c r="B18" s="7">
        <v>46037</v>
      </c>
      <c r="C18" s="8">
        <v>222.5</v>
      </c>
      <c r="D18" s="9"/>
      <c r="E18" s="10">
        <v>20.5</v>
      </c>
      <c r="F18" s="33">
        <f t="shared" si="0"/>
        <v>4561.25</v>
      </c>
      <c r="G18" s="19"/>
      <c r="H18" s="16"/>
      <c r="I18" s="17"/>
      <c r="J18" s="18"/>
    </row>
    <row r="19" spans="2:10" x14ac:dyDescent="0.25">
      <c r="B19" s="7">
        <v>46038</v>
      </c>
      <c r="C19" s="8">
        <v>232</v>
      </c>
      <c r="D19" s="9"/>
      <c r="E19" s="10">
        <v>20.5</v>
      </c>
      <c r="F19" s="33">
        <f t="shared" si="0"/>
        <v>4756</v>
      </c>
      <c r="G19" s="19"/>
      <c r="H19" s="16"/>
      <c r="I19" s="17"/>
      <c r="J19" s="18"/>
    </row>
    <row r="20" spans="2:10" x14ac:dyDescent="0.25">
      <c r="B20" s="7">
        <v>46039</v>
      </c>
      <c r="C20" s="8">
        <v>203.5</v>
      </c>
      <c r="D20" s="9"/>
      <c r="E20" s="10">
        <v>20.5</v>
      </c>
      <c r="F20" s="33">
        <f t="shared" si="0"/>
        <v>4171.75</v>
      </c>
      <c r="G20" s="19"/>
      <c r="H20" s="16"/>
      <c r="I20" s="17"/>
      <c r="J20" s="18"/>
    </row>
    <row r="21" spans="2:10" x14ac:dyDescent="0.25">
      <c r="B21" s="7">
        <v>46040</v>
      </c>
      <c r="C21" s="8">
        <v>223.5</v>
      </c>
      <c r="D21" s="9"/>
      <c r="E21" s="10">
        <v>20.5</v>
      </c>
      <c r="F21" s="33">
        <f t="shared" si="0"/>
        <v>4581.75</v>
      </c>
      <c r="G21" s="19"/>
      <c r="H21" s="16"/>
      <c r="I21" s="17"/>
      <c r="J21" s="18"/>
    </row>
    <row r="22" spans="2:10" x14ac:dyDescent="0.25">
      <c r="B22" s="7">
        <v>46041</v>
      </c>
      <c r="C22" s="8">
        <v>204.5</v>
      </c>
      <c r="D22" s="9"/>
      <c r="E22" s="10">
        <v>20.5</v>
      </c>
      <c r="F22" s="33">
        <f t="shared" si="0"/>
        <v>4192.25</v>
      </c>
      <c r="G22" s="19"/>
      <c r="H22" s="16"/>
      <c r="I22" s="17"/>
      <c r="J22" s="18"/>
    </row>
    <row r="23" spans="2:10" x14ac:dyDescent="0.25">
      <c r="B23" s="7">
        <v>46042</v>
      </c>
      <c r="C23" s="8">
        <v>230</v>
      </c>
      <c r="D23" s="9"/>
      <c r="E23" s="10">
        <v>20.5</v>
      </c>
      <c r="F23" s="33">
        <f t="shared" si="0"/>
        <v>4715</v>
      </c>
      <c r="G23" s="19"/>
      <c r="H23" s="16"/>
      <c r="I23" s="17"/>
      <c r="J23" s="18"/>
    </row>
    <row r="24" spans="2:10" x14ac:dyDescent="0.25">
      <c r="B24" s="7">
        <v>46043</v>
      </c>
      <c r="C24" s="8">
        <v>221</v>
      </c>
      <c r="D24" s="9"/>
      <c r="E24" s="10">
        <v>20.5</v>
      </c>
      <c r="F24" s="33">
        <f t="shared" si="0"/>
        <v>4530.5</v>
      </c>
      <c r="G24" s="19"/>
      <c r="H24" s="16"/>
      <c r="I24" s="17"/>
      <c r="J24" s="18"/>
    </row>
    <row r="25" spans="2:10" x14ac:dyDescent="0.25">
      <c r="B25" s="7">
        <v>46044</v>
      </c>
      <c r="C25" s="8">
        <v>238</v>
      </c>
      <c r="D25" s="9"/>
      <c r="E25" s="10">
        <v>24.25</v>
      </c>
      <c r="F25" s="33">
        <f t="shared" si="0"/>
        <v>5771.5</v>
      </c>
      <c r="G25" s="19"/>
      <c r="H25" s="16"/>
      <c r="I25" s="17"/>
      <c r="J25" s="18"/>
    </row>
    <row r="26" spans="2:10" x14ac:dyDescent="0.25">
      <c r="B26" s="7">
        <v>46045</v>
      </c>
      <c r="C26" s="8">
        <v>227</v>
      </c>
      <c r="D26" s="9"/>
      <c r="E26" s="10">
        <v>24.25</v>
      </c>
      <c r="F26" s="33">
        <f t="shared" si="0"/>
        <v>5504.75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472.5</v>
      </c>
      <c r="D28" s="9"/>
      <c r="E28" s="10">
        <v>24.25</v>
      </c>
      <c r="F28" s="33">
        <f t="shared" si="0"/>
        <v>11458.125</v>
      </c>
      <c r="G28" s="19"/>
      <c r="H28" s="16"/>
      <c r="I28" s="17"/>
      <c r="J28" s="18"/>
    </row>
    <row r="29" spans="2:10" x14ac:dyDescent="0.25">
      <c r="B29" s="7">
        <v>46048</v>
      </c>
      <c r="C29" s="8">
        <v>258.5</v>
      </c>
      <c r="D29" s="9"/>
      <c r="E29" s="10">
        <v>24.25</v>
      </c>
      <c r="F29" s="33">
        <f t="shared" si="0"/>
        <v>6268.625</v>
      </c>
      <c r="G29" s="19"/>
      <c r="H29" s="16"/>
      <c r="I29" s="17"/>
      <c r="J29" s="18"/>
    </row>
    <row r="30" spans="2:10" x14ac:dyDescent="0.25">
      <c r="B30" s="7">
        <v>46049</v>
      </c>
      <c r="C30" s="8">
        <v>245.5</v>
      </c>
      <c r="D30" s="9"/>
      <c r="E30" s="10">
        <v>24.25</v>
      </c>
      <c r="F30" s="33">
        <f t="shared" si="0"/>
        <v>5953.375</v>
      </c>
      <c r="G30" s="19"/>
      <c r="H30" s="16"/>
      <c r="I30" s="17"/>
      <c r="J30" s="18"/>
    </row>
    <row r="31" spans="2:10" x14ac:dyDescent="0.25">
      <c r="B31" s="7">
        <v>46050</v>
      </c>
      <c r="C31" s="8">
        <v>225.5</v>
      </c>
      <c r="D31" s="9"/>
      <c r="E31" s="10">
        <v>24.25</v>
      </c>
      <c r="F31" s="33">
        <f t="shared" si="0"/>
        <v>5468.375</v>
      </c>
      <c r="G31" s="19"/>
      <c r="H31" s="16"/>
      <c r="I31" s="17"/>
      <c r="J31" s="18"/>
    </row>
    <row r="32" spans="2:10" x14ac:dyDescent="0.25">
      <c r="B32" s="7">
        <v>46051</v>
      </c>
      <c r="C32" s="8">
        <v>230.5</v>
      </c>
      <c r="D32" s="9"/>
      <c r="E32" s="10">
        <v>24.25</v>
      </c>
      <c r="F32" s="33">
        <f t="shared" si="0"/>
        <v>5589.625</v>
      </c>
      <c r="G32" s="19"/>
      <c r="H32" s="16"/>
      <c r="I32" s="17"/>
      <c r="J32" s="18"/>
    </row>
    <row r="33" spans="2:12" x14ac:dyDescent="0.25">
      <c r="B33" s="7">
        <v>46052</v>
      </c>
      <c r="C33" s="8">
        <v>252</v>
      </c>
      <c r="D33" s="9"/>
      <c r="E33" s="10">
        <v>24.25</v>
      </c>
      <c r="F33" s="33">
        <f t="shared" si="0"/>
        <v>6111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249.5</v>
      </c>
      <c r="D34" s="48"/>
      <c r="E34" s="10">
        <v>24.25</v>
      </c>
      <c r="F34" s="49">
        <f t="shared" si="0"/>
        <v>6050.375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7407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156023.29762250002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160839.75</v>
      </c>
      <c r="L36" s="31">
        <f>J36-J4-J5-J6</f>
        <v>159072.1211475</v>
      </c>
    </row>
    <row r="37" spans="2:12" x14ac:dyDescent="0.25">
      <c r="B37" s="26" t="s">
        <v>14</v>
      </c>
      <c r="C37" s="30">
        <f>C35</f>
        <v>7407</v>
      </c>
      <c r="D37" s="9">
        <f>D35/1.03</f>
        <v>0</v>
      </c>
      <c r="E37" s="10"/>
      <c r="F37" s="33">
        <f>SUM(F4:F36)</f>
        <v>160839.75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4816.4523774999834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8B6D-60CC-49F1-AF2E-2EFAD5F5EB36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245.5</v>
      </c>
      <c r="D4" s="9"/>
      <c r="E4" s="10">
        <v>25</v>
      </c>
      <c r="F4" s="33">
        <f>E4*C4</f>
        <v>6137.5</v>
      </c>
      <c r="G4" s="11"/>
      <c r="H4" s="12" t="s">
        <v>6</v>
      </c>
      <c r="I4" s="13">
        <v>0.01</v>
      </c>
      <c r="J4" s="14">
        <f>(F36+F37)*I4</f>
        <v>1644.875</v>
      </c>
    </row>
    <row r="5" spans="2:29" x14ac:dyDescent="0.25">
      <c r="B5" s="7">
        <v>46055</v>
      </c>
      <c r="C5" s="8">
        <v>250.5</v>
      </c>
      <c r="D5" s="9"/>
      <c r="E5" s="10">
        <v>25</v>
      </c>
      <c r="F5" s="33">
        <f t="shared" ref="F5:F34" si="0">E5*C5</f>
        <v>6262.5</v>
      </c>
      <c r="G5" s="11"/>
      <c r="H5" s="12" t="s">
        <v>7</v>
      </c>
      <c r="I5" s="13">
        <v>1E-3</v>
      </c>
      <c r="J5" s="14">
        <f>(F36+F37-J4-J6)*I5</f>
        <v>162.842625</v>
      </c>
    </row>
    <row r="6" spans="2:29" x14ac:dyDescent="0.25">
      <c r="B6" s="7">
        <v>46056</v>
      </c>
      <c r="C6" s="8">
        <v>245.5</v>
      </c>
      <c r="D6" s="9"/>
      <c r="E6" s="10">
        <v>25</v>
      </c>
      <c r="F6" s="33">
        <f t="shared" si="0"/>
        <v>6137.5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231</v>
      </c>
      <c r="D7" s="9"/>
      <c r="E7" s="10">
        <v>25</v>
      </c>
      <c r="F7" s="33">
        <f t="shared" si="0"/>
        <v>5775</v>
      </c>
      <c r="G7" s="11"/>
      <c r="H7" s="12" t="s">
        <v>9</v>
      </c>
      <c r="I7" s="13"/>
      <c r="J7" s="14">
        <f>'OCAK 2026'!J39*-1</f>
        <v>-4816.4523774999834</v>
      </c>
    </row>
    <row r="8" spans="2:29" x14ac:dyDescent="0.25">
      <c r="B8" s="7">
        <v>46058</v>
      </c>
      <c r="C8" s="8">
        <v>254</v>
      </c>
      <c r="D8" s="9"/>
      <c r="E8" s="10">
        <v>25</v>
      </c>
      <c r="F8" s="33">
        <f t="shared" si="0"/>
        <v>6350</v>
      </c>
      <c r="G8" s="15"/>
      <c r="H8" s="16"/>
      <c r="I8" s="17"/>
      <c r="J8" s="18"/>
    </row>
    <row r="9" spans="2:29" x14ac:dyDescent="0.25">
      <c r="B9" s="7">
        <v>46059</v>
      </c>
      <c r="C9" s="8">
        <v>230</v>
      </c>
      <c r="D9" s="9"/>
      <c r="E9" s="10">
        <v>25</v>
      </c>
      <c r="F9" s="33">
        <f t="shared" si="0"/>
        <v>5750</v>
      </c>
      <c r="G9" s="15"/>
      <c r="H9" s="16"/>
      <c r="I9" s="17"/>
      <c r="J9" s="18"/>
    </row>
    <row r="10" spans="2:29" x14ac:dyDescent="0.25">
      <c r="B10" s="7">
        <v>46060</v>
      </c>
      <c r="C10" s="8">
        <v>217</v>
      </c>
      <c r="D10" s="9"/>
      <c r="E10" s="10">
        <v>25</v>
      </c>
      <c r="F10" s="33">
        <f t="shared" si="0"/>
        <v>5425</v>
      </c>
      <c r="G10" s="15"/>
      <c r="H10" s="16"/>
      <c r="I10" s="17"/>
      <c r="J10" s="18"/>
    </row>
    <row r="11" spans="2:29" x14ac:dyDescent="0.25">
      <c r="B11" s="7">
        <v>46061</v>
      </c>
      <c r="C11" s="8">
        <v>235</v>
      </c>
      <c r="D11" s="9"/>
      <c r="E11" s="10">
        <v>25</v>
      </c>
      <c r="F11" s="33">
        <f t="shared" si="0"/>
        <v>5875</v>
      </c>
      <c r="G11" s="19"/>
      <c r="H11" s="16"/>
      <c r="I11" s="17"/>
      <c r="J11" s="18"/>
    </row>
    <row r="12" spans="2:29" x14ac:dyDescent="0.25">
      <c r="B12" s="7">
        <v>46062</v>
      </c>
      <c r="C12" s="8">
        <v>231.5</v>
      </c>
      <c r="D12" s="9"/>
      <c r="E12" s="10">
        <v>25</v>
      </c>
      <c r="F12" s="33">
        <f t="shared" si="0"/>
        <v>5787.5</v>
      </c>
      <c r="G12" s="19"/>
      <c r="H12" s="16"/>
      <c r="I12" s="17"/>
      <c r="J12" s="18"/>
    </row>
    <row r="13" spans="2:29" x14ac:dyDescent="0.25">
      <c r="B13" s="7">
        <v>46063</v>
      </c>
      <c r="C13" s="8">
        <v>243.5</v>
      </c>
      <c r="D13" s="9"/>
      <c r="E13" s="10">
        <v>25</v>
      </c>
      <c r="F13" s="33">
        <f t="shared" si="0"/>
        <v>6087.5</v>
      </c>
      <c r="G13" s="19"/>
      <c r="H13" s="16"/>
      <c r="I13" s="17"/>
      <c r="J13" s="18"/>
    </row>
    <row r="14" spans="2:29" x14ac:dyDescent="0.25">
      <c r="B14" s="7">
        <v>46064</v>
      </c>
      <c r="C14" s="8">
        <v>260</v>
      </c>
      <c r="D14" s="9"/>
      <c r="E14" s="10">
        <v>25</v>
      </c>
      <c r="F14" s="33">
        <f t="shared" si="0"/>
        <v>6500</v>
      </c>
      <c r="G14" s="19"/>
      <c r="H14" s="16"/>
      <c r="I14" s="17"/>
      <c r="J14" s="18"/>
    </row>
    <row r="15" spans="2:29" x14ac:dyDescent="0.25">
      <c r="B15" s="7">
        <v>46065</v>
      </c>
      <c r="C15" s="8">
        <v>243</v>
      </c>
      <c r="D15" s="9"/>
      <c r="E15" s="10">
        <v>25</v>
      </c>
      <c r="F15" s="33">
        <f t="shared" si="0"/>
        <v>6075</v>
      </c>
      <c r="G15" s="15">
        <v>46099</v>
      </c>
      <c r="H15" s="16" t="s">
        <v>43</v>
      </c>
      <c r="I15" s="17"/>
      <c r="J15" s="18">
        <v>162615.84</v>
      </c>
    </row>
    <row r="16" spans="2:29" x14ac:dyDescent="0.25">
      <c r="B16" s="7">
        <v>46066</v>
      </c>
      <c r="C16" s="8">
        <v>241.5</v>
      </c>
      <c r="D16" s="9"/>
      <c r="E16" s="10">
        <v>25</v>
      </c>
      <c r="F16" s="33">
        <f t="shared" si="0"/>
        <v>6037.5</v>
      </c>
      <c r="G16" s="19"/>
      <c r="H16" s="16"/>
      <c r="I16" s="17"/>
      <c r="J16" s="18"/>
    </row>
    <row r="17" spans="2:10" x14ac:dyDescent="0.25">
      <c r="B17" s="7">
        <v>46067</v>
      </c>
      <c r="C17" s="8">
        <v>232</v>
      </c>
      <c r="D17" s="9"/>
      <c r="E17" s="10">
        <v>25</v>
      </c>
      <c r="F17" s="33">
        <f t="shared" si="0"/>
        <v>5800</v>
      </c>
      <c r="G17" s="19"/>
      <c r="H17" s="16"/>
      <c r="I17" s="17"/>
      <c r="J17" s="18"/>
    </row>
    <row r="18" spans="2:10" x14ac:dyDescent="0.25">
      <c r="B18" s="7">
        <v>46068</v>
      </c>
      <c r="C18" s="8">
        <v>223</v>
      </c>
      <c r="D18" s="9"/>
      <c r="E18" s="10">
        <v>25</v>
      </c>
      <c r="F18" s="33">
        <f t="shared" si="0"/>
        <v>5575</v>
      </c>
      <c r="G18" s="15">
        <v>46113</v>
      </c>
      <c r="H18" s="16" t="s">
        <v>43</v>
      </c>
      <c r="I18" s="17"/>
      <c r="J18" s="18">
        <v>4880.3900000000003</v>
      </c>
    </row>
    <row r="19" spans="2:10" x14ac:dyDescent="0.25">
      <c r="B19" s="7">
        <v>46069</v>
      </c>
      <c r="C19" s="8">
        <v>233.5</v>
      </c>
      <c r="D19" s="9"/>
      <c r="E19" s="10">
        <v>25</v>
      </c>
      <c r="F19" s="33">
        <f t="shared" si="0"/>
        <v>5837.5</v>
      </c>
      <c r="G19" s="19"/>
      <c r="H19" s="16"/>
      <c r="I19" s="17"/>
      <c r="J19" s="18"/>
    </row>
    <row r="20" spans="2:10" x14ac:dyDescent="0.25">
      <c r="B20" s="7">
        <v>46070</v>
      </c>
      <c r="C20" s="8">
        <v>236</v>
      </c>
      <c r="D20" s="9"/>
      <c r="E20" s="10">
        <v>25</v>
      </c>
      <c r="F20" s="33">
        <f t="shared" si="0"/>
        <v>5900</v>
      </c>
      <c r="G20" s="19"/>
      <c r="H20" s="16"/>
      <c r="I20" s="17"/>
      <c r="J20" s="18"/>
    </row>
    <row r="21" spans="2:10" x14ac:dyDescent="0.25">
      <c r="B21" s="7">
        <v>46071</v>
      </c>
      <c r="C21" s="8">
        <v>224</v>
      </c>
      <c r="D21" s="9"/>
      <c r="E21" s="10">
        <v>25</v>
      </c>
      <c r="F21" s="33">
        <f t="shared" si="0"/>
        <v>5600</v>
      </c>
      <c r="G21" s="19"/>
      <c r="H21" s="16"/>
      <c r="I21" s="17"/>
      <c r="J21" s="18"/>
    </row>
    <row r="22" spans="2:10" x14ac:dyDescent="0.25">
      <c r="B22" s="7">
        <v>46072</v>
      </c>
      <c r="C22" s="8">
        <v>231</v>
      </c>
      <c r="D22" s="9"/>
      <c r="E22" s="10">
        <v>25</v>
      </c>
      <c r="F22" s="33">
        <f t="shared" si="0"/>
        <v>5775</v>
      </c>
      <c r="G22" s="19"/>
      <c r="H22" s="16"/>
      <c r="I22" s="17"/>
      <c r="J22" s="18"/>
    </row>
    <row r="23" spans="2:10" x14ac:dyDescent="0.25">
      <c r="B23" s="7">
        <v>46073</v>
      </c>
      <c r="C23" s="8">
        <v>210.5</v>
      </c>
      <c r="D23" s="9"/>
      <c r="E23" s="10">
        <v>25</v>
      </c>
      <c r="F23" s="33">
        <f t="shared" si="0"/>
        <v>5262.5</v>
      </c>
      <c r="G23" s="19"/>
      <c r="H23" s="16"/>
      <c r="I23" s="17"/>
      <c r="J23" s="18"/>
    </row>
    <row r="24" spans="2:10" x14ac:dyDescent="0.25">
      <c r="B24" s="7">
        <v>46074</v>
      </c>
      <c r="C24" s="8">
        <v>227.5</v>
      </c>
      <c r="D24" s="9"/>
      <c r="E24" s="10">
        <v>25</v>
      </c>
      <c r="F24" s="33">
        <f t="shared" si="0"/>
        <v>5687.5</v>
      </c>
      <c r="G24" s="19"/>
      <c r="H24" s="16"/>
      <c r="I24" s="17"/>
      <c r="J24" s="18"/>
    </row>
    <row r="25" spans="2:10" x14ac:dyDescent="0.25">
      <c r="B25" s="7">
        <v>46075</v>
      </c>
      <c r="C25" s="8">
        <v>237</v>
      </c>
      <c r="D25" s="9"/>
      <c r="E25" s="10">
        <v>25</v>
      </c>
      <c r="F25" s="33">
        <f t="shared" si="0"/>
        <v>5925</v>
      </c>
      <c r="G25" s="19"/>
      <c r="H25" s="16"/>
      <c r="I25" s="17"/>
      <c r="J25" s="18"/>
    </row>
    <row r="26" spans="2:10" x14ac:dyDescent="0.25">
      <c r="B26" s="7">
        <v>46076</v>
      </c>
      <c r="C26" s="8">
        <v>232</v>
      </c>
      <c r="D26" s="9"/>
      <c r="E26" s="10">
        <v>25</v>
      </c>
      <c r="F26" s="33">
        <f t="shared" si="0"/>
        <v>5800</v>
      </c>
      <c r="G26" s="19"/>
      <c r="H26" s="16"/>
      <c r="I26" s="17"/>
      <c r="J26" s="18"/>
    </row>
    <row r="27" spans="2:10" x14ac:dyDescent="0.25">
      <c r="B27" s="7">
        <v>46077</v>
      </c>
      <c r="C27" s="8">
        <v>236.5</v>
      </c>
      <c r="D27" s="9"/>
      <c r="E27" s="10">
        <v>25</v>
      </c>
      <c r="F27" s="33">
        <f t="shared" si="0"/>
        <v>5912.5</v>
      </c>
      <c r="G27" s="19"/>
      <c r="H27" s="16"/>
      <c r="I27" s="17"/>
      <c r="J27" s="18"/>
    </row>
    <row r="28" spans="2:10" x14ac:dyDescent="0.25">
      <c r="B28" s="7">
        <v>46078</v>
      </c>
      <c r="C28" s="8">
        <v>250</v>
      </c>
      <c r="D28" s="9"/>
      <c r="E28" s="10">
        <v>25</v>
      </c>
      <c r="F28" s="33">
        <f t="shared" si="0"/>
        <v>6250</v>
      </c>
      <c r="G28" s="19"/>
      <c r="H28" s="16"/>
      <c r="I28" s="17"/>
      <c r="J28" s="18"/>
    </row>
    <row r="29" spans="2:10" x14ac:dyDescent="0.25">
      <c r="B29" s="7">
        <v>46079</v>
      </c>
      <c r="C29" s="8">
        <v>219.5</v>
      </c>
      <c r="D29" s="9"/>
      <c r="E29" s="10">
        <v>25</v>
      </c>
      <c r="F29" s="33">
        <f t="shared" si="0"/>
        <v>5487.5</v>
      </c>
      <c r="G29" s="19"/>
      <c r="H29" s="16"/>
      <c r="I29" s="17"/>
      <c r="J29" s="18"/>
    </row>
    <row r="30" spans="2:10" x14ac:dyDescent="0.25">
      <c r="B30" s="7">
        <v>46080</v>
      </c>
      <c r="C30" s="8">
        <v>234.5</v>
      </c>
      <c r="D30" s="9"/>
      <c r="E30" s="10">
        <v>25</v>
      </c>
      <c r="F30" s="33">
        <f t="shared" si="0"/>
        <v>5862.5</v>
      </c>
      <c r="G30" s="19"/>
      <c r="H30" s="16"/>
      <c r="I30" s="17"/>
      <c r="J30" s="18"/>
    </row>
    <row r="31" spans="2:10" x14ac:dyDescent="0.25">
      <c r="B31" s="7">
        <v>46081</v>
      </c>
      <c r="C31" s="8">
        <v>224.5</v>
      </c>
      <c r="D31" s="9"/>
      <c r="E31" s="10">
        <v>25</v>
      </c>
      <c r="F31" s="33">
        <f t="shared" si="0"/>
        <v>5612.5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6579.5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164487.49524750002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164487.5</v>
      </c>
      <c r="L36" s="31">
        <f>J36-J4-J5-J6</f>
        <v>162679.78237500001</v>
      </c>
    </row>
    <row r="37" spans="2:12" x14ac:dyDescent="0.25">
      <c r="B37" s="26" t="s">
        <v>14</v>
      </c>
      <c r="C37" s="30">
        <f>C35</f>
        <v>6579.5</v>
      </c>
      <c r="D37" s="9">
        <f>D35/1.03</f>
        <v>0</v>
      </c>
      <c r="E37" s="10"/>
      <c r="F37" s="33">
        <f>SUM(F4:F36)</f>
        <v>164487.5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4.752499982714653E-3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33EC-68D5-4B0E-A336-C079861EEC87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224</v>
      </c>
      <c r="D4" s="9"/>
      <c r="E4" s="10">
        <v>25</v>
      </c>
      <c r="F4" s="33">
        <f>E4*C4</f>
        <v>5600</v>
      </c>
      <c r="G4" s="11"/>
      <c r="H4" s="12" t="s">
        <v>6</v>
      </c>
      <c r="I4" s="13">
        <v>0.01</v>
      </c>
      <c r="J4" s="14">
        <f>(F36+F37)*I4</f>
        <v>1737.25</v>
      </c>
    </row>
    <row r="5" spans="2:29" x14ac:dyDescent="0.25">
      <c r="B5" s="7">
        <v>46083</v>
      </c>
      <c r="C5" s="8">
        <v>235.5</v>
      </c>
      <c r="D5" s="9"/>
      <c r="E5" s="10">
        <v>25</v>
      </c>
      <c r="F5" s="33">
        <f t="shared" ref="F5:F34" si="0">E5*C5</f>
        <v>5887.5</v>
      </c>
      <c r="G5" s="11"/>
      <c r="H5" s="12" t="s">
        <v>7</v>
      </c>
      <c r="I5" s="13">
        <v>1E-3</v>
      </c>
      <c r="J5" s="14">
        <f>(F36+F37-J4-J6)*I5</f>
        <v>171.98775000000001</v>
      </c>
    </row>
    <row r="6" spans="2:29" x14ac:dyDescent="0.25">
      <c r="B6" s="7">
        <v>46084</v>
      </c>
      <c r="C6" s="8">
        <v>235.5</v>
      </c>
      <c r="D6" s="9"/>
      <c r="E6" s="10">
        <v>25</v>
      </c>
      <c r="F6" s="33">
        <f t="shared" si="0"/>
        <v>5887.5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332.5</v>
      </c>
      <c r="D7" s="9"/>
      <c r="E7" s="10">
        <v>25</v>
      </c>
      <c r="F7" s="33">
        <f t="shared" si="0"/>
        <v>8312.5</v>
      </c>
      <c r="G7" s="11"/>
      <c r="H7" s="12" t="s">
        <v>9</v>
      </c>
      <c r="I7" s="13"/>
      <c r="J7" s="14">
        <f>'ŞUBAT 2026'!J39*-1</f>
        <v>-4.752499982714653E-3</v>
      </c>
    </row>
    <row r="8" spans="2:29" x14ac:dyDescent="0.25">
      <c r="B8" s="7">
        <v>46086</v>
      </c>
      <c r="C8" s="8">
        <v>209</v>
      </c>
      <c r="D8" s="9"/>
      <c r="E8" s="10">
        <v>25</v>
      </c>
      <c r="F8" s="33">
        <f t="shared" si="0"/>
        <v>5225</v>
      </c>
      <c r="G8" s="15"/>
      <c r="H8" s="16"/>
      <c r="I8" s="17"/>
      <c r="J8" s="18"/>
    </row>
    <row r="9" spans="2:29" x14ac:dyDescent="0.25">
      <c r="B9" s="7">
        <v>46087</v>
      </c>
      <c r="C9" s="8">
        <v>213.5</v>
      </c>
      <c r="D9" s="9"/>
      <c r="E9" s="10">
        <v>25</v>
      </c>
      <c r="F9" s="33">
        <f t="shared" si="0"/>
        <v>5337.5</v>
      </c>
      <c r="G9" s="15"/>
      <c r="H9" s="16"/>
      <c r="I9" s="17"/>
      <c r="J9" s="18"/>
    </row>
    <row r="10" spans="2:29" x14ac:dyDescent="0.25">
      <c r="B10" s="7">
        <v>46088</v>
      </c>
      <c r="C10" s="8">
        <v>245.5</v>
      </c>
      <c r="D10" s="9"/>
      <c r="E10" s="10">
        <v>25</v>
      </c>
      <c r="F10" s="33">
        <f t="shared" si="0"/>
        <v>6137.5</v>
      </c>
      <c r="G10" s="15"/>
      <c r="H10" s="16"/>
      <c r="I10" s="17"/>
      <c r="J10" s="18"/>
    </row>
    <row r="11" spans="2:29" x14ac:dyDescent="0.25">
      <c r="B11" s="7">
        <v>46089</v>
      </c>
      <c r="C11" s="8">
        <v>234.5</v>
      </c>
      <c r="D11" s="9"/>
      <c r="E11" s="10">
        <v>25</v>
      </c>
      <c r="F11" s="33">
        <f t="shared" si="0"/>
        <v>5862.5</v>
      </c>
      <c r="G11" s="19"/>
      <c r="H11" s="16"/>
      <c r="I11" s="17"/>
      <c r="J11" s="18"/>
    </row>
    <row r="12" spans="2:29" x14ac:dyDescent="0.25">
      <c r="B12" s="7">
        <v>46090</v>
      </c>
      <c r="C12" s="8">
        <v>213</v>
      </c>
      <c r="D12" s="9"/>
      <c r="E12" s="10">
        <v>25</v>
      </c>
      <c r="F12" s="33">
        <f t="shared" si="0"/>
        <v>5325</v>
      </c>
      <c r="G12" s="19"/>
      <c r="H12" s="16"/>
      <c r="I12" s="17"/>
      <c r="J12" s="18"/>
    </row>
    <row r="13" spans="2:29" x14ac:dyDescent="0.25">
      <c r="B13" s="7">
        <v>46091</v>
      </c>
      <c r="C13" s="8">
        <v>215.5</v>
      </c>
      <c r="D13" s="9"/>
      <c r="E13" s="10">
        <v>25</v>
      </c>
      <c r="F13" s="33">
        <f t="shared" si="0"/>
        <v>5387.5</v>
      </c>
      <c r="G13" s="19"/>
      <c r="H13" s="16"/>
      <c r="I13" s="17"/>
      <c r="J13" s="18"/>
    </row>
    <row r="14" spans="2:29" x14ac:dyDescent="0.25">
      <c r="B14" s="7">
        <v>46092</v>
      </c>
      <c r="C14" s="8">
        <v>212</v>
      </c>
      <c r="D14" s="9"/>
      <c r="E14" s="10">
        <v>25</v>
      </c>
      <c r="F14" s="33">
        <f t="shared" si="0"/>
        <v>5300</v>
      </c>
      <c r="G14" s="19"/>
      <c r="H14" s="16"/>
      <c r="I14" s="17"/>
      <c r="J14" s="18"/>
    </row>
    <row r="15" spans="2:29" x14ac:dyDescent="0.25">
      <c r="B15" s="7">
        <v>46093</v>
      </c>
      <c r="C15" s="8">
        <v>235.5</v>
      </c>
      <c r="D15" s="9"/>
      <c r="E15" s="10">
        <v>25</v>
      </c>
      <c r="F15" s="33">
        <f t="shared" si="0"/>
        <v>5887.5</v>
      </c>
      <c r="G15" s="19"/>
      <c r="H15" s="16"/>
      <c r="I15" s="17"/>
      <c r="J15" s="18"/>
    </row>
    <row r="16" spans="2:29" x14ac:dyDescent="0.25">
      <c r="B16" s="7">
        <v>46094</v>
      </c>
      <c r="C16" s="8">
        <v>207</v>
      </c>
      <c r="D16" s="9"/>
      <c r="E16" s="10">
        <v>25</v>
      </c>
      <c r="F16" s="33">
        <f t="shared" si="0"/>
        <v>5175</v>
      </c>
      <c r="G16" s="19"/>
      <c r="H16" s="16"/>
      <c r="I16" s="17"/>
      <c r="J16" s="18"/>
    </row>
    <row r="17" spans="2:10" x14ac:dyDescent="0.25">
      <c r="B17" s="7">
        <v>46095</v>
      </c>
      <c r="C17" s="8">
        <v>230.5</v>
      </c>
      <c r="D17" s="9"/>
      <c r="E17" s="10">
        <v>25</v>
      </c>
      <c r="F17" s="33">
        <f t="shared" si="0"/>
        <v>5762.5</v>
      </c>
      <c r="G17" s="15">
        <v>46134</v>
      </c>
      <c r="H17" s="16" t="s">
        <v>44</v>
      </c>
      <c r="I17" s="17"/>
      <c r="J17" s="18">
        <v>171815.77</v>
      </c>
    </row>
    <row r="18" spans="2:10" x14ac:dyDescent="0.25">
      <c r="B18" s="7">
        <v>46096</v>
      </c>
      <c r="C18" s="8">
        <v>222</v>
      </c>
      <c r="D18" s="9"/>
      <c r="E18" s="10">
        <v>25</v>
      </c>
      <c r="F18" s="33">
        <f t="shared" si="0"/>
        <v>5550</v>
      </c>
      <c r="G18" s="19"/>
      <c r="H18" s="16"/>
      <c r="I18" s="17"/>
      <c r="J18" s="18"/>
    </row>
    <row r="19" spans="2:10" x14ac:dyDescent="0.25">
      <c r="B19" s="7">
        <v>46097</v>
      </c>
      <c r="C19" s="8">
        <v>229.5</v>
      </c>
      <c r="D19" s="9"/>
      <c r="E19" s="10">
        <v>25</v>
      </c>
      <c r="F19" s="33">
        <f t="shared" si="0"/>
        <v>5737.5</v>
      </c>
      <c r="G19" s="19"/>
      <c r="H19" s="16"/>
      <c r="I19" s="17"/>
      <c r="J19" s="18"/>
    </row>
    <row r="20" spans="2:10" x14ac:dyDescent="0.25">
      <c r="B20" s="7">
        <v>46098</v>
      </c>
      <c r="C20" s="8">
        <v>212</v>
      </c>
      <c r="D20" s="9"/>
      <c r="E20" s="10">
        <v>25</v>
      </c>
      <c r="F20" s="33">
        <f t="shared" si="0"/>
        <v>5300</v>
      </c>
      <c r="G20" s="19"/>
      <c r="H20" s="16"/>
      <c r="I20" s="17"/>
      <c r="J20" s="18"/>
    </row>
    <row r="21" spans="2:10" x14ac:dyDescent="0.25">
      <c r="B21" s="7">
        <v>46099</v>
      </c>
      <c r="C21" s="8">
        <v>232</v>
      </c>
      <c r="D21" s="9"/>
      <c r="E21" s="10">
        <v>25</v>
      </c>
      <c r="F21" s="33">
        <f t="shared" si="0"/>
        <v>5800</v>
      </c>
      <c r="G21" s="19"/>
      <c r="H21" s="16"/>
      <c r="I21" s="17"/>
      <c r="J21" s="18"/>
    </row>
    <row r="22" spans="2:10" x14ac:dyDescent="0.25">
      <c r="B22" s="7">
        <v>46100</v>
      </c>
      <c r="C22" s="8">
        <v>201</v>
      </c>
      <c r="D22" s="9"/>
      <c r="E22" s="10">
        <v>25</v>
      </c>
      <c r="F22" s="33">
        <f t="shared" si="0"/>
        <v>5025</v>
      </c>
      <c r="G22" s="19"/>
      <c r="H22" s="16"/>
      <c r="I22" s="17"/>
      <c r="J22" s="18"/>
    </row>
    <row r="23" spans="2:10" x14ac:dyDescent="0.25">
      <c r="B23" s="7">
        <v>46101</v>
      </c>
      <c r="C23" s="8">
        <v>238</v>
      </c>
      <c r="D23" s="9"/>
      <c r="E23" s="10">
        <v>25</v>
      </c>
      <c r="F23" s="33">
        <f t="shared" si="0"/>
        <v>5950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448.5</v>
      </c>
      <c r="D25" s="9"/>
      <c r="E25" s="10">
        <v>25</v>
      </c>
      <c r="F25" s="33">
        <f t="shared" si="0"/>
        <v>11212.5</v>
      </c>
      <c r="G25" s="19"/>
      <c r="H25" s="16"/>
      <c r="I25" s="17"/>
      <c r="J25" s="18"/>
    </row>
    <row r="26" spans="2:10" x14ac:dyDescent="0.25">
      <c r="B26" s="7">
        <v>46104</v>
      </c>
      <c r="C26" s="8">
        <v>223</v>
      </c>
      <c r="D26" s="9"/>
      <c r="E26" s="10">
        <v>25</v>
      </c>
      <c r="F26" s="33">
        <f t="shared" si="0"/>
        <v>5575</v>
      </c>
      <c r="G26" s="19"/>
      <c r="H26" s="16"/>
      <c r="I26" s="17"/>
      <c r="J26" s="18"/>
    </row>
    <row r="27" spans="2:10" x14ac:dyDescent="0.25">
      <c r="B27" s="7">
        <v>46105</v>
      </c>
      <c r="C27" s="8">
        <v>227</v>
      </c>
      <c r="D27" s="9"/>
      <c r="E27" s="10">
        <v>25</v>
      </c>
      <c r="F27" s="33">
        <f t="shared" si="0"/>
        <v>5675</v>
      </c>
      <c r="G27" s="19"/>
      <c r="H27" s="16"/>
      <c r="I27" s="17"/>
      <c r="J27" s="18"/>
    </row>
    <row r="28" spans="2:10" x14ac:dyDescent="0.25">
      <c r="B28" s="7">
        <v>46106</v>
      </c>
      <c r="C28" s="8">
        <v>212.5</v>
      </c>
      <c r="D28" s="9"/>
      <c r="E28" s="10">
        <v>25</v>
      </c>
      <c r="F28" s="33">
        <f t="shared" si="0"/>
        <v>5312.5</v>
      </c>
      <c r="G28" s="19"/>
      <c r="H28" s="16"/>
      <c r="I28" s="17"/>
      <c r="J28" s="18"/>
    </row>
    <row r="29" spans="2:10" x14ac:dyDescent="0.25">
      <c r="B29" s="7">
        <v>46107</v>
      </c>
      <c r="C29" s="8">
        <v>233</v>
      </c>
      <c r="D29" s="9"/>
      <c r="E29" s="10">
        <v>25</v>
      </c>
      <c r="F29" s="33">
        <f t="shared" si="0"/>
        <v>5825</v>
      </c>
      <c r="G29" s="19"/>
      <c r="H29" s="16"/>
      <c r="I29" s="17"/>
      <c r="J29" s="18"/>
    </row>
    <row r="30" spans="2:10" x14ac:dyDescent="0.25">
      <c r="B30" s="7">
        <v>46108</v>
      </c>
      <c r="C30" s="8">
        <v>203</v>
      </c>
      <c r="D30" s="9"/>
      <c r="E30" s="10">
        <v>25</v>
      </c>
      <c r="F30" s="33">
        <f t="shared" si="0"/>
        <v>5075</v>
      </c>
      <c r="G30" s="19"/>
      <c r="H30" s="16"/>
      <c r="I30" s="17"/>
      <c r="J30" s="18"/>
    </row>
    <row r="31" spans="2:10" x14ac:dyDescent="0.25">
      <c r="B31" s="7">
        <v>46109</v>
      </c>
      <c r="C31" s="8">
        <v>207.5</v>
      </c>
      <c r="D31" s="9"/>
      <c r="E31" s="10">
        <v>25</v>
      </c>
      <c r="F31" s="33">
        <f t="shared" si="0"/>
        <v>5187.5</v>
      </c>
      <c r="G31" s="19"/>
      <c r="H31" s="16"/>
      <c r="I31" s="17"/>
      <c r="J31" s="18"/>
    </row>
    <row r="32" spans="2:10" x14ac:dyDescent="0.25">
      <c r="B32" s="7">
        <v>46110</v>
      </c>
      <c r="C32" s="8">
        <v>193.5</v>
      </c>
      <c r="D32" s="9"/>
      <c r="E32" s="10">
        <v>25</v>
      </c>
      <c r="F32" s="33">
        <f t="shared" si="0"/>
        <v>4837.5</v>
      </c>
      <c r="G32" s="19"/>
      <c r="H32" s="16"/>
      <c r="I32" s="17"/>
      <c r="J32" s="18"/>
    </row>
    <row r="33" spans="2:12" x14ac:dyDescent="0.25">
      <c r="B33" s="7">
        <v>46111</v>
      </c>
      <c r="C33" s="8">
        <v>207</v>
      </c>
      <c r="D33" s="9"/>
      <c r="E33" s="10">
        <v>25</v>
      </c>
      <c r="F33" s="33">
        <f t="shared" si="0"/>
        <v>5175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216</v>
      </c>
      <c r="D34" s="48"/>
      <c r="E34" s="10">
        <v>25</v>
      </c>
      <c r="F34" s="49">
        <f t="shared" si="0"/>
        <v>5400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6949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173725.00299750001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173725</v>
      </c>
      <c r="L36" s="31">
        <f>J36-J4-J5-J6</f>
        <v>171815.76225</v>
      </c>
    </row>
    <row r="37" spans="2:12" x14ac:dyDescent="0.25">
      <c r="B37" s="26" t="s">
        <v>14</v>
      </c>
      <c r="C37" s="30">
        <f>C35</f>
        <v>6949</v>
      </c>
      <c r="D37" s="9">
        <f>D35/1.03</f>
        <v>0</v>
      </c>
      <c r="E37" s="10"/>
      <c r="F37" s="33">
        <f>SUM(F4:F36)</f>
        <v>173725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-2.9975000070407987E-3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7C62C-A6B3-4C90-9EFE-9E94E2B4EE4F}">
  <dimension ref="B1:AC43"/>
  <sheetViews>
    <sheetView tabSelected="1"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193.5</v>
      </c>
      <c r="D4" s="9"/>
      <c r="E4" s="10">
        <v>25</v>
      </c>
      <c r="F4" s="33">
        <f>E4*C4</f>
        <v>4837.5</v>
      </c>
      <c r="G4" s="11"/>
      <c r="H4" s="12" t="s">
        <v>6</v>
      </c>
      <c r="I4" s="13">
        <v>0.01</v>
      </c>
      <c r="J4" s="14">
        <f>(F36+F37)*I4</f>
        <v>1473.625</v>
      </c>
    </row>
    <row r="5" spans="2:29" x14ac:dyDescent="0.25">
      <c r="B5" s="7">
        <v>46114</v>
      </c>
      <c r="C5" s="8">
        <v>219.5</v>
      </c>
      <c r="D5" s="9"/>
      <c r="E5" s="10">
        <v>25</v>
      </c>
      <c r="F5" s="33">
        <f t="shared" ref="F5:F34" si="0">E5*C5</f>
        <v>5487.5</v>
      </c>
      <c r="G5" s="11"/>
      <c r="H5" s="12" t="s">
        <v>7</v>
      </c>
      <c r="I5" s="13">
        <v>1E-3</v>
      </c>
      <c r="J5" s="14">
        <f>(F36+F37-J4-J6)*I5</f>
        <v>145.88887500000001</v>
      </c>
    </row>
    <row r="6" spans="2:29" x14ac:dyDescent="0.25">
      <c r="B6" s="7">
        <v>46115</v>
      </c>
      <c r="C6" s="8">
        <v>207</v>
      </c>
      <c r="D6" s="9"/>
      <c r="E6" s="10">
        <v>25</v>
      </c>
      <c r="F6" s="33">
        <f t="shared" si="0"/>
        <v>5175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219</v>
      </c>
      <c r="D7" s="9"/>
      <c r="E7" s="10">
        <v>25</v>
      </c>
      <c r="F7" s="33">
        <f t="shared" si="0"/>
        <v>5475</v>
      </c>
      <c r="G7" s="11"/>
      <c r="H7" s="12" t="s">
        <v>9</v>
      </c>
      <c r="I7" s="13"/>
      <c r="J7" s="14">
        <f>'MART 2026'!J39*-1</f>
        <v>2.9975000070407987E-3</v>
      </c>
    </row>
    <row r="8" spans="2:29" x14ac:dyDescent="0.25">
      <c r="B8" s="7">
        <v>46117</v>
      </c>
      <c r="C8" s="8">
        <v>220</v>
      </c>
      <c r="D8" s="9"/>
      <c r="E8" s="10">
        <v>25</v>
      </c>
      <c r="F8" s="33">
        <f t="shared" si="0"/>
        <v>5500</v>
      </c>
      <c r="G8" s="15"/>
      <c r="H8" s="16"/>
      <c r="I8" s="17"/>
      <c r="J8" s="18"/>
    </row>
    <row r="9" spans="2:29" x14ac:dyDescent="0.25">
      <c r="B9" s="7">
        <v>46118</v>
      </c>
      <c r="C9" s="8">
        <v>212</v>
      </c>
      <c r="D9" s="9"/>
      <c r="E9" s="10">
        <v>25</v>
      </c>
      <c r="F9" s="33">
        <f t="shared" si="0"/>
        <v>5300</v>
      </c>
      <c r="G9" s="15"/>
      <c r="H9" s="16"/>
      <c r="I9" s="17"/>
      <c r="J9" s="18"/>
    </row>
    <row r="10" spans="2:29" x14ac:dyDescent="0.25">
      <c r="B10" s="7">
        <v>46119</v>
      </c>
      <c r="C10" s="8">
        <v>220</v>
      </c>
      <c r="D10" s="9"/>
      <c r="E10" s="10">
        <v>25</v>
      </c>
      <c r="F10" s="33">
        <f t="shared" si="0"/>
        <v>5500</v>
      </c>
      <c r="G10" s="15"/>
      <c r="H10" s="16"/>
      <c r="I10" s="17"/>
      <c r="J10" s="18"/>
    </row>
    <row r="11" spans="2:29" x14ac:dyDescent="0.25">
      <c r="B11" s="7">
        <v>46120</v>
      </c>
      <c r="C11" s="8">
        <v>211.5</v>
      </c>
      <c r="D11" s="9"/>
      <c r="E11" s="10">
        <v>25</v>
      </c>
      <c r="F11" s="33">
        <f t="shared" si="0"/>
        <v>5287.5</v>
      </c>
      <c r="G11" s="19"/>
      <c r="H11" s="16"/>
      <c r="I11" s="17"/>
      <c r="J11" s="18"/>
    </row>
    <row r="12" spans="2:29" x14ac:dyDescent="0.25">
      <c r="B12" s="7">
        <v>46121</v>
      </c>
      <c r="C12" s="8">
        <v>204</v>
      </c>
      <c r="D12" s="9"/>
      <c r="E12" s="10">
        <v>25</v>
      </c>
      <c r="F12" s="33">
        <f t="shared" si="0"/>
        <v>5100</v>
      </c>
      <c r="G12" s="19"/>
      <c r="H12" s="16"/>
      <c r="I12" s="17"/>
      <c r="J12" s="18"/>
    </row>
    <row r="13" spans="2:29" x14ac:dyDescent="0.25">
      <c r="B13" s="7">
        <v>46122</v>
      </c>
      <c r="C13" s="8">
        <v>184</v>
      </c>
      <c r="D13" s="9"/>
      <c r="E13" s="10">
        <v>25</v>
      </c>
      <c r="F13" s="33">
        <f t="shared" si="0"/>
        <v>4600</v>
      </c>
      <c r="G13" s="19"/>
      <c r="H13" s="16"/>
      <c r="I13" s="17"/>
      <c r="J13" s="18"/>
    </row>
    <row r="14" spans="2:29" x14ac:dyDescent="0.25">
      <c r="B14" s="7">
        <v>46123</v>
      </c>
      <c r="C14" s="8">
        <v>203.5</v>
      </c>
      <c r="D14" s="9"/>
      <c r="E14" s="10">
        <v>25</v>
      </c>
      <c r="F14" s="33">
        <f t="shared" si="0"/>
        <v>5087.5</v>
      </c>
      <c r="G14" s="19"/>
      <c r="H14" s="16"/>
      <c r="I14" s="17"/>
      <c r="J14" s="18"/>
    </row>
    <row r="15" spans="2:29" x14ac:dyDescent="0.25">
      <c r="B15" s="7">
        <v>46124</v>
      </c>
      <c r="C15" s="8">
        <v>188</v>
      </c>
      <c r="D15" s="9"/>
      <c r="E15" s="10">
        <v>25</v>
      </c>
      <c r="F15" s="33">
        <f t="shared" si="0"/>
        <v>4700</v>
      </c>
      <c r="G15" s="19"/>
      <c r="H15" s="16"/>
      <c r="I15" s="17"/>
      <c r="J15" s="18"/>
    </row>
    <row r="16" spans="2:29" x14ac:dyDescent="0.25">
      <c r="B16" s="7">
        <v>46125</v>
      </c>
      <c r="C16" s="8">
        <v>189.5</v>
      </c>
      <c r="D16" s="9"/>
      <c r="E16" s="10">
        <v>25</v>
      </c>
      <c r="F16" s="33">
        <f t="shared" si="0"/>
        <v>4737.5</v>
      </c>
      <c r="G16" s="19"/>
      <c r="H16" s="16"/>
      <c r="I16" s="17"/>
      <c r="J16" s="18"/>
    </row>
    <row r="17" spans="2:10" x14ac:dyDescent="0.25">
      <c r="B17" s="7">
        <v>46126</v>
      </c>
      <c r="C17" s="8">
        <v>200.5</v>
      </c>
      <c r="D17" s="9"/>
      <c r="E17" s="10">
        <v>25</v>
      </c>
      <c r="F17" s="33">
        <f t="shared" si="0"/>
        <v>5012.5</v>
      </c>
      <c r="G17" s="19"/>
      <c r="H17" s="16"/>
      <c r="I17" s="17"/>
      <c r="J17" s="18"/>
    </row>
    <row r="18" spans="2:10" x14ac:dyDescent="0.25">
      <c r="B18" s="7">
        <v>46127</v>
      </c>
      <c r="C18" s="8">
        <v>187</v>
      </c>
      <c r="D18" s="9"/>
      <c r="E18" s="10">
        <v>25</v>
      </c>
      <c r="F18" s="33">
        <f t="shared" si="0"/>
        <v>4675</v>
      </c>
      <c r="G18" s="19"/>
      <c r="H18" s="16"/>
      <c r="I18" s="17"/>
      <c r="J18" s="18"/>
    </row>
    <row r="19" spans="2:10" x14ac:dyDescent="0.25">
      <c r="B19" s="7">
        <v>46128</v>
      </c>
      <c r="C19" s="8">
        <v>194</v>
      </c>
      <c r="D19" s="9"/>
      <c r="E19" s="10">
        <v>25</v>
      </c>
      <c r="F19" s="33">
        <f t="shared" si="0"/>
        <v>4850</v>
      </c>
      <c r="G19" s="19"/>
      <c r="H19" s="16"/>
      <c r="I19" s="17"/>
      <c r="J19" s="18"/>
    </row>
    <row r="20" spans="2:10" x14ac:dyDescent="0.25">
      <c r="B20" s="7">
        <v>46129</v>
      </c>
      <c r="C20" s="8">
        <v>194.5</v>
      </c>
      <c r="D20" s="9"/>
      <c r="E20" s="10">
        <v>25</v>
      </c>
      <c r="F20" s="33">
        <f t="shared" si="0"/>
        <v>4862.5</v>
      </c>
      <c r="G20" s="19"/>
      <c r="H20" s="16"/>
      <c r="I20" s="17"/>
      <c r="J20" s="18"/>
    </row>
    <row r="21" spans="2:10" x14ac:dyDescent="0.25">
      <c r="B21" s="7">
        <v>46130</v>
      </c>
      <c r="C21" s="8">
        <v>182.5</v>
      </c>
      <c r="D21" s="9"/>
      <c r="E21" s="10">
        <v>25</v>
      </c>
      <c r="F21" s="33">
        <f t="shared" si="0"/>
        <v>4562.5</v>
      </c>
      <c r="G21" s="19"/>
      <c r="H21" s="16"/>
      <c r="I21" s="17"/>
      <c r="J21" s="18"/>
    </row>
    <row r="22" spans="2:10" x14ac:dyDescent="0.25">
      <c r="B22" s="7">
        <v>46131</v>
      </c>
      <c r="C22" s="8">
        <v>187</v>
      </c>
      <c r="D22" s="9"/>
      <c r="E22" s="10">
        <v>25</v>
      </c>
      <c r="F22" s="33">
        <f t="shared" si="0"/>
        <v>4675</v>
      </c>
      <c r="G22" s="19"/>
      <c r="H22" s="16"/>
      <c r="I22" s="17"/>
      <c r="J22" s="18"/>
    </row>
    <row r="23" spans="2:10" x14ac:dyDescent="0.25">
      <c r="B23" s="7">
        <v>46132</v>
      </c>
      <c r="C23" s="8">
        <v>157</v>
      </c>
      <c r="D23" s="9"/>
      <c r="E23" s="10">
        <v>25</v>
      </c>
      <c r="F23" s="33">
        <f t="shared" si="0"/>
        <v>3925</v>
      </c>
      <c r="G23" s="19"/>
      <c r="H23" s="16"/>
      <c r="I23" s="17"/>
      <c r="J23" s="18"/>
    </row>
    <row r="24" spans="2:10" x14ac:dyDescent="0.25">
      <c r="B24" s="7">
        <v>46133</v>
      </c>
      <c r="C24" s="8">
        <v>136</v>
      </c>
      <c r="D24" s="9"/>
      <c r="E24" s="10">
        <v>25</v>
      </c>
      <c r="F24" s="33">
        <f t="shared" si="0"/>
        <v>3400</v>
      </c>
      <c r="G24" s="19"/>
      <c r="H24" s="16"/>
      <c r="I24" s="17"/>
      <c r="J24" s="18"/>
    </row>
    <row r="25" spans="2:10" x14ac:dyDescent="0.25">
      <c r="B25" s="7">
        <v>46134</v>
      </c>
      <c r="C25" s="8">
        <v>172</v>
      </c>
      <c r="D25" s="9"/>
      <c r="E25" s="10">
        <v>25</v>
      </c>
      <c r="F25" s="33">
        <f t="shared" si="0"/>
        <v>4300</v>
      </c>
      <c r="G25" s="19"/>
      <c r="H25" s="16"/>
      <c r="I25" s="17"/>
      <c r="J25" s="18"/>
    </row>
    <row r="26" spans="2:10" x14ac:dyDescent="0.25">
      <c r="B26" s="7">
        <v>46135</v>
      </c>
      <c r="C26" s="8">
        <v>180</v>
      </c>
      <c r="D26" s="9"/>
      <c r="E26" s="10">
        <v>25</v>
      </c>
      <c r="F26" s="33">
        <f t="shared" si="0"/>
        <v>4500</v>
      </c>
      <c r="G26" s="19"/>
      <c r="H26" s="16"/>
      <c r="I26" s="17"/>
      <c r="J26" s="18"/>
    </row>
    <row r="27" spans="2:10" x14ac:dyDescent="0.25">
      <c r="B27" s="7">
        <v>46136</v>
      </c>
      <c r="C27" s="8">
        <v>197</v>
      </c>
      <c r="D27" s="9"/>
      <c r="E27" s="10">
        <v>25</v>
      </c>
      <c r="F27" s="33">
        <f t="shared" si="0"/>
        <v>4925</v>
      </c>
      <c r="G27" s="19"/>
      <c r="H27" s="16"/>
      <c r="I27" s="17"/>
      <c r="J27" s="18"/>
    </row>
    <row r="28" spans="2:10" x14ac:dyDescent="0.25">
      <c r="B28" s="7">
        <v>46137</v>
      </c>
      <c r="C28" s="8">
        <v>217.5</v>
      </c>
      <c r="D28" s="9"/>
      <c r="E28" s="10">
        <v>25</v>
      </c>
      <c r="F28" s="33">
        <f t="shared" si="0"/>
        <v>5437.5</v>
      </c>
      <c r="G28" s="19"/>
      <c r="H28" s="16"/>
      <c r="I28" s="17"/>
      <c r="J28" s="18"/>
    </row>
    <row r="29" spans="2:10" x14ac:dyDescent="0.25">
      <c r="B29" s="7">
        <v>46138</v>
      </c>
      <c r="C29" s="8">
        <v>195.5</v>
      </c>
      <c r="D29" s="9"/>
      <c r="E29" s="10">
        <v>25</v>
      </c>
      <c r="F29" s="33">
        <f t="shared" si="0"/>
        <v>4887.5</v>
      </c>
      <c r="G29" s="19"/>
      <c r="H29" s="16"/>
      <c r="I29" s="17"/>
      <c r="J29" s="18"/>
    </row>
    <row r="30" spans="2:10" x14ac:dyDescent="0.25">
      <c r="B30" s="7">
        <v>46139</v>
      </c>
      <c r="C30" s="8">
        <v>228</v>
      </c>
      <c r="D30" s="9"/>
      <c r="E30" s="10">
        <v>25</v>
      </c>
      <c r="F30" s="33">
        <f t="shared" si="0"/>
        <v>5700</v>
      </c>
      <c r="G30" s="19"/>
      <c r="H30" s="16"/>
      <c r="I30" s="17"/>
      <c r="J30" s="18"/>
    </row>
    <row r="31" spans="2:10" x14ac:dyDescent="0.25">
      <c r="B31" s="7">
        <v>46140</v>
      </c>
      <c r="C31" s="8">
        <v>213.5</v>
      </c>
      <c r="D31" s="9"/>
      <c r="E31" s="10">
        <v>25</v>
      </c>
      <c r="F31" s="33">
        <f t="shared" si="0"/>
        <v>5337.5</v>
      </c>
      <c r="G31" s="19"/>
      <c r="H31" s="16"/>
      <c r="I31" s="17"/>
      <c r="J31" s="18"/>
    </row>
    <row r="32" spans="2:10" x14ac:dyDescent="0.25">
      <c r="B32" s="7">
        <v>46141</v>
      </c>
      <c r="C32" s="8">
        <v>207.5</v>
      </c>
      <c r="D32" s="9"/>
      <c r="E32" s="10">
        <v>25</v>
      </c>
      <c r="F32" s="33">
        <f t="shared" si="0"/>
        <v>5187.5</v>
      </c>
      <c r="G32" s="19"/>
      <c r="H32" s="16"/>
      <c r="I32" s="17"/>
      <c r="J32" s="18"/>
    </row>
    <row r="33" spans="2:12" x14ac:dyDescent="0.25">
      <c r="B33" s="7">
        <v>46142</v>
      </c>
      <c r="C33" s="8">
        <v>173.5</v>
      </c>
      <c r="D33" s="9"/>
      <c r="E33" s="10">
        <v>25</v>
      </c>
      <c r="F33" s="33">
        <f t="shared" si="0"/>
        <v>4337.5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5894.5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1619.5168725000071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147362.5</v>
      </c>
      <c r="L36" s="31">
        <f>J36-J4-J5-J6</f>
        <v>145742.986125</v>
      </c>
    </row>
    <row r="37" spans="2:12" x14ac:dyDescent="0.25">
      <c r="B37" s="26" t="s">
        <v>14</v>
      </c>
      <c r="C37" s="30">
        <f>C35</f>
        <v>5894.5</v>
      </c>
      <c r="D37" s="9">
        <f>D35/1.03</f>
        <v>0</v>
      </c>
      <c r="E37" s="10"/>
      <c r="F37" s="33">
        <f>SUM(F4:F36)</f>
        <v>147362.5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145742.98312749999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6721F-16F9-406D-9178-F9B48BBB853D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-145742.98312749999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-145742.98312749999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145742.98312749999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2025-06-21T05:39:52Z</cp:lastPrinted>
  <dcterms:created xsi:type="dcterms:W3CDTF">2015-06-05T18:19:34Z</dcterms:created>
  <dcterms:modified xsi:type="dcterms:W3CDTF">2026-04-30T13:30:11Z</dcterms:modified>
</cp:coreProperties>
</file>